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4400" windowHeight="12840" activeTab="1"/>
  </bookViews>
  <sheets>
    <sheet name="Содержание" sheetId="1" r:id="rId1"/>
    <sheet name="21.1." sheetId="13" r:id="rId2"/>
    <sheet name="21.2." sheetId="14" r:id="rId3"/>
    <sheet name="21.3." sheetId="15" r:id="rId4"/>
    <sheet name="21.4." sheetId="16" r:id="rId5"/>
    <sheet name="21.5." sheetId="17" r:id="rId6"/>
    <sheet name="21.6." sheetId="18" r:id="rId7"/>
    <sheet name="21.7." sheetId="19" r:id="rId8"/>
    <sheet name="21.8." sheetId="20" r:id="rId9"/>
    <sheet name="21.9." sheetId="21" r:id="rId10"/>
    <sheet name="21.10." sheetId="23" r:id="rId11"/>
    <sheet name="21.11." sheetId="22" r:id="rId12"/>
  </sheets>
  <calcPr calcId="145621"/>
</workbook>
</file>

<file path=xl/calcChain.xml><?xml version="1.0" encoding="utf-8"?>
<calcChain xmlns="http://schemas.openxmlformats.org/spreadsheetml/2006/main">
  <c r="A14" i="1" l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<sst xmlns="http://schemas.openxmlformats.org/spreadsheetml/2006/main" count="489" uniqueCount="137">
  <si>
    <t>СОДЕРЖАНИЕ</t>
  </si>
  <si>
    <t>Раздел 21. НАУКА И ИННОВАЦИИ</t>
  </si>
  <si>
    <t>(по организациям без субъектов малого предпринимательства)</t>
  </si>
  <si>
    <t>на конец года, единиц</t>
  </si>
  <si>
    <t>Всего</t>
  </si>
  <si>
    <t>в том числе:</t>
  </si>
  <si>
    <t>научно-исследовательские организации</t>
  </si>
  <si>
    <t>-</t>
  </si>
  <si>
    <t>прочие</t>
  </si>
  <si>
    <t>на конец года, человек</t>
  </si>
  <si>
    <t xml:space="preserve">Всего </t>
  </si>
  <si>
    <t>исследователи</t>
  </si>
  <si>
    <t>техники</t>
  </si>
  <si>
    <t>вспомогательный персонал</t>
  </si>
  <si>
    <t>прочий персонал</t>
  </si>
  <si>
    <t>на конец года</t>
  </si>
  <si>
    <t>в том числе</t>
  </si>
  <si>
    <t>Численность аспирантов – всего, человек</t>
  </si>
  <si>
    <t>в том числе обучавшихся</t>
  </si>
  <si>
    <t>в образовательных организациях высшего образования</t>
  </si>
  <si>
    <t>Принято в аспирантуру – всего, человек</t>
  </si>
  <si>
    <t>в образовательные организации высшего образования</t>
  </si>
  <si>
    <t>Выпущено аспирантов, человек</t>
  </si>
  <si>
    <t>Численность докторантов, человек</t>
  </si>
  <si>
    <t>Принято в докторантуру, человек</t>
  </si>
  <si>
    <t>в том числе по видам затрат:</t>
  </si>
  <si>
    <t>внутренние затраты</t>
  </si>
  <si>
    <t>внутренние текущие затраты – всего</t>
  </si>
  <si>
    <t>на оплату труда</t>
  </si>
  <si>
    <t>страховые взносы</t>
  </si>
  <si>
    <t>на приобретение оборудования</t>
  </si>
  <si>
    <t>другие материальные затраты</t>
  </si>
  <si>
    <t>прочие текущие затраты</t>
  </si>
  <si>
    <t>внешние затраты</t>
  </si>
  <si>
    <t>в том числе по секторам деятельности:</t>
  </si>
  <si>
    <t>государственный</t>
  </si>
  <si>
    <t>предпринимательский</t>
  </si>
  <si>
    <t>высшего образования</t>
  </si>
  <si>
    <t>некоммерческих организаций</t>
  </si>
  <si>
    <t>...</t>
  </si>
  <si>
    <t xml:space="preserve">в том числе: </t>
  </si>
  <si>
    <t>фундаментальные исследования</t>
  </si>
  <si>
    <t>прикладные исследования</t>
  </si>
  <si>
    <t>разработки</t>
  </si>
  <si>
    <t>единиц</t>
  </si>
  <si>
    <t>Все технологии</t>
  </si>
  <si>
    <t>проектирование и инжиниринг</t>
  </si>
  <si>
    <t>производство, обработка и сборка</t>
  </si>
  <si>
    <t>связь и управление</t>
  </si>
  <si>
    <t>интегрированное управление и контроль</t>
  </si>
  <si>
    <t>из всех технологий:</t>
  </si>
  <si>
    <t>новые для России</t>
  </si>
  <si>
    <t>производственная информационная система</t>
  </si>
  <si>
    <t>до 1 года</t>
  </si>
  <si>
    <t>автоматизированная транспортировка материалов и деталей, а также осуществление автоматизированных погрузочно-разгрузочных операций</t>
  </si>
  <si>
    <t>аппаратура автоматизированного наблюдения и/или контроля</t>
  </si>
  <si>
    <t>в том числе по видам экономической деятельности:</t>
  </si>
  <si>
    <t>добыча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</si>
  <si>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</si>
  <si>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</si>
  <si>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</si>
  <si>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обеспечение электрической энергией, газом и паром; кондиционирование воздуха</t>
  </si>
  <si>
    <t>деятельность в сфере телекоммуникаций</t>
  </si>
  <si>
    <t>научные исследования и разработки</t>
  </si>
  <si>
    <t>21.3. Подготовка научных кадров</t>
  </si>
  <si>
    <t>21.4. Затраты организаций на научные исследования и разработки по видам</t>
  </si>
  <si>
    <r>
      <t>21.5. Внутренние затраты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организаций на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научные исследования и разработки по секторам деятельности</t>
    </r>
  </si>
  <si>
    <t>21.6. Внутренние текущие затраты организаций на научные исследования и разработки по видам работ</t>
  </si>
  <si>
    <t>21.7. Число разработанных передовых производственных технологий по степени новизны</t>
  </si>
  <si>
    <t xml:space="preserve">Удельный вес организаций, осуществлявших технологические инновации, на конец года, в процентах к общему числу обследованных организаций </t>
  </si>
  <si>
    <t xml:space="preserve">Объем отгруженных инновационных товаров, выполненных работ, оказанных услуг инновационно-активными организациями </t>
  </si>
  <si>
    <t>в процентах к общему объему отгруженных товаров, выполненных работ, услуг</t>
  </si>
  <si>
    <t xml:space="preserve">21.9. Основные показатели инновационной деятельности организаций </t>
  </si>
  <si>
    <t>производство пищевых продуктов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</si>
  <si>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</si>
  <si>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</si>
  <si>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прочей неметаллической минеральной продукции</t>
  </si>
  <si>
    <t>производство готовых металлических изделий, кроме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</si>
  <si>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</si>
  <si>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r>
      <t>строительство</t>
    </r>
    <r>
      <rPr>
        <vertAlign val="superscript"/>
        <sz val="10"/>
        <color theme="1"/>
        <rFont val="Arial"/>
        <family val="2"/>
        <charset val="204"/>
      </rPr>
      <t>1)</t>
    </r>
  </si>
  <si>
    <t>транспортировка и хранение</t>
  </si>
  <si>
    <t>деятельность издательская</t>
  </si>
  <si>
    <t>деятельность в области права и бухгалтерского учёта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</si>
  <si>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</si>
  <si>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</si>
  <si>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здравоохранения и социальных услуг</t>
  </si>
  <si>
    <t>млн рублей</t>
  </si>
  <si>
    <t>всего, млн рублей</t>
  </si>
  <si>
    <t>21.2. Численность персонала, занятого научными исследованиями и разработками</t>
  </si>
  <si>
    <t>В том числе технологии, внедренные в течение, лет</t>
  </si>
  <si>
    <t xml:space="preserve">6 и более  </t>
  </si>
  <si>
    <t>4-5</t>
  </si>
  <si>
    <t>1-3</t>
  </si>
  <si>
    <t>…</t>
  </si>
  <si>
    <t>деятельность в области информационных технологий</t>
  </si>
  <si>
    <t>производство, обработка, транспортировка и сборка</t>
  </si>
  <si>
    <t>связь, управление и геоматика</t>
  </si>
  <si>
    <t>производственная информационная система и автоматизация управления производством</t>
  </si>
  <si>
    <t>технологии промышленных вычислений и больших данных</t>
  </si>
  <si>
    <t xml:space="preserve">принципиально новые </t>
  </si>
  <si>
    <t>Число разработанных передовых производственных технологий с использованием запатентованных изобретений</t>
  </si>
  <si>
    <t>передовые методы организации и управления производством</t>
  </si>
  <si>
    <t>технологии для обеспечения энергоэффективности</t>
  </si>
  <si>
    <t>Число запатенто-ванных  изобретений в исполь-зуемых технологиях в отчетном году</t>
  </si>
  <si>
    <t>"зеленые" технологии</t>
  </si>
  <si>
    <r>
      <t>производство, обработка, транспортировка и сборка</t>
    </r>
    <r>
      <rPr>
        <vertAlign val="superscript"/>
        <sz val="10"/>
        <color theme="1"/>
        <rFont val="Arial"/>
        <family val="2"/>
        <charset val="204"/>
      </rPr>
      <t>1)</t>
    </r>
  </si>
  <si>
    <r>
      <t>технологии автоматизированной идентификации, наблюдения и/или контроля</t>
    </r>
    <r>
      <rPr>
        <vertAlign val="superscript"/>
        <sz val="10"/>
        <color theme="1"/>
        <rFont val="Arial"/>
        <family val="2"/>
        <charset val="204"/>
      </rPr>
      <t>2)</t>
    </r>
  </si>
  <si>
    <r>
      <t>связь, управление и геоматика</t>
    </r>
    <r>
      <rPr>
        <vertAlign val="superscript"/>
        <sz val="10"/>
        <color theme="1"/>
        <rFont val="Arial"/>
        <family val="2"/>
        <charset val="204"/>
      </rPr>
      <t>3)</t>
    </r>
  </si>
  <si>
    <r>
      <t>производственная информационная система и автоматизация управления производством</t>
    </r>
    <r>
      <rPr>
        <vertAlign val="superscript"/>
        <sz val="10"/>
        <color theme="1"/>
        <rFont val="Arial"/>
        <family val="2"/>
        <charset val="204"/>
      </rPr>
      <t>4)</t>
    </r>
  </si>
  <si>
    <r>
      <t>образовательные организации высшего образования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</si>
  <si>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Включая филиалы, территориально-обособленные подразделения</t>
    </r>
  </si>
  <si>
    <t>производство напитков</t>
  </si>
  <si>
    <t>ремонт и монтаж машин и оборудования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</si>
  <si>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</si>
  <si>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 xml:space="preserve">деятельность в области информационных технологий  </t>
  </si>
  <si>
    <t>21.10.  Распределение затрат организаций на инновации 
по видам экономической деятельности</t>
  </si>
  <si>
    <t>добыча нефти и природного газа</t>
  </si>
  <si>
    <t xml:space="preserve">Уровень инновационной активности организаций, на конец года, в процентах к общему числу обследованных организаций </t>
  </si>
  <si>
    <t>21.1. Число организаций, выполнявших научные исследования 
и разработки</t>
  </si>
  <si>
    <t xml:space="preserve">21.8. Распределение используемых передовых производственных технологий 
по продолжительности периода их внедрения </t>
  </si>
  <si>
    <t xml:space="preserve">21.11.  Объем отгруженных инновационных товаров, выполненных работ, оказанных услуг инновационно-активными организациями 
по видам экономической деятельности </t>
  </si>
  <si>
    <t>на здания</t>
  </si>
  <si>
    <t>на оборудование</t>
  </si>
  <si>
    <t>на объекты, относящиеся к интеллектуальной собственности и продуктам интеллектуальной деятельности</t>
  </si>
  <si>
    <t>прочие капитальные затраты</t>
  </si>
  <si>
    <t>Затраты на инновации, млн рублей</t>
  </si>
  <si>
    <t>Удельный вес затрат на инновации, в процентах к общему объёму отгруженных товаров, выполненных работ, оказанных услуг</t>
  </si>
  <si>
    <t>капитальные затраты – всего</t>
  </si>
  <si>
    <t>Выпущено докторантов, человек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</si>
  <si>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До 2020 г. – производство, обработка и сборка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</si>
  <si>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До 2020 г. – аппаратура автоматизированного наблюдения и/или контроля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</si>
  <si>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  <charset val="204"/>
      </rPr>
      <t xml:space="preserve"> До 2020 г. – связь и управление</t>
    </r>
  </si>
  <si>
    <r>
      <rPr>
        <vertAlign val="superscript"/>
        <sz val="9"/>
        <color theme="1"/>
        <rFont val="Arial"/>
        <family val="2"/>
        <charset val="204"/>
      </rPr>
      <t>4)</t>
    </r>
    <r>
      <rPr>
        <sz val="9"/>
        <color theme="1"/>
        <rFont val="Arial"/>
        <family val="2"/>
        <charset val="204"/>
      </rPr>
      <t xml:space="preserve"> До 2020 г. – производственная информационная система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</si>
  <si>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2018 г. – по видам экономической деятельности «производство кровельных работ», «работы строительные специализированные прочие, не включенные в другие группировки»</t>
    </r>
  </si>
  <si>
    <r>
      <t xml:space="preserve">1) </t>
    </r>
    <r>
      <rPr>
        <sz val="9"/>
        <color theme="1"/>
        <rFont val="Arial"/>
        <family val="2"/>
        <charset val="204"/>
      </rPr>
      <t>2018 г. – по видам экономической деятельности «производство кровельных работ», «работы строительные специализированные прочие, не включенные в другие группировки»</t>
    </r>
  </si>
  <si>
    <t>21.11.  Объем отгруженных инновационных товаров, выполненных работ, оказанных услуг инновационно-активными организациями по видам экономической деятельности</t>
  </si>
  <si>
    <t>технологии автоматизированной идентификации, наблюдения и/или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</si>
</sst>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21">
    <xf numFmtId="0" fontId="0" fillId="0" borderId="0" xfId="0"/>
    <xf numFmtId="0" fontId="13" fillId="0" borderId="0" xfId="0" applyFont="1"/>
    <xf numFmtId="0" fontId="14" fillId="0" borderId="0" xfId="1"/>
    <xf numFmtId="0" fontId="12" fillId="0" borderId="0" xfId="0" applyFont="1" applyAlignment="1">
      <alignment horizont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2" fillId="0" borderId="0" xfId="0" applyFont="1" applyAlignment="1"/>
    <xf numFmtId="0" fontId="18" fillId="0" borderId="0" xfId="0" applyFont="1" applyAlignment="1">
      <alignment vertical="center"/>
    </xf>
    <xf numFmtId="0" fontId="13" fillId="0" borderId="3" xfId="0" applyFont="1" applyBorder="1" applyAlignment="1">
      <alignment horizontal="left" vertical="center" wrapText="1" indent="4"/>
    </xf>
    <xf numFmtId="0" fontId="13" fillId="0" borderId="3" xfId="0" applyFont="1" applyBorder="1" applyAlignment="1">
      <alignment horizontal="left" vertical="center" wrapText="1" indent="2"/>
    </xf>
    <xf numFmtId="0" fontId="13" fillId="0" borderId="5" xfId="0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horizontal="left" wrapText="1" indent="2"/>
    </xf>
    <xf numFmtId="0" fontId="15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3"/>
    </xf>
    <xf numFmtId="0" fontId="13" fillId="0" borderId="8" xfId="0" applyFont="1" applyBorder="1" applyAlignment="1">
      <alignment horizontal="left" wrapText="1" indent="2"/>
    </xf>
    <xf numFmtId="0" fontId="13" fillId="0" borderId="9" xfId="0" applyFont="1" applyBorder="1" applyAlignment="1">
      <alignment horizontal="left" wrapText="1" indent="2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wrapText="1"/>
    </xf>
    <xf numFmtId="0" fontId="15" fillId="0" borderId="10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2"/>
    </xf>
    <xf numFmtId="0" fontId="13" fillId="0" borderId="8" xfId="0" applyFont="1" applyBorder="1" applyAlignment="1">
      <alignment horizontal="left" vertical="center" wrapText="1" indent="5"/>
    </xf>
    <xf numFmtId="0" fontId="13" fillId="0" borderId="9" xfId="0" applyFont="1" applyBorder="1" applyAlignment="1">
      <alignment horizontal="left" vertical="center" wrapText="1" indent="2"/>
    </xf>
    <xf numFmtId="0" fontId="15" fillId="0" borderId="1" xfId="0" applyFont="1" applyBorder="1" applyAlignment="1">
      <alignment horizontal="center"/>
    </xf>
    <xf numFmtId="0" fontId="13" fillId="0" borderId="8" xfId="0" applyFont="1" applyBorder="1" applyAlignment="1">
      <alignment horizontal="left" wrapText="1" indent="5"/>
    </xf>
    <xf numFmtId="0" fontId="15" fillId="0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wrapText="1" indent="4"/>
    </xf>
    <xf numFmtId="0" fontId="13" fillId="0" borderId="8" xfId="0" applyFont="1" applyBorder="1" applyAlignment="1">
      <alignment horizontal="left" vertical="center" indent="2"/>
    </xf>
    <xf numFmtId="0" fontId="13" fillId="0" borderId="9" xfId="0" applyFont="1" applyBorder="1" applyAlignment="1">
      <alignment horizontal="left" vertical="center" indent="2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/>
    </xf>
    <xf numFmtId="0" fontId="16" fillId="0" borderId="0" xfId="0" applyFont="1" applyBorder="1"/>
    <xf numFmtId="0" fontId="22" fillId="0" borderId="0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1" xfId="0" applyFont="1" applyFill="1" applyBorder="1" applyAlignment="1">
      <alignment horizontal="center" vertical="top" wrapText="1"/>
    </xf>
    <xf numFmtId="49" fontId="15" fillId="0" borderId="12" xfId="0" applyNumberFormat="1" applyFont="1" applyFill="1" applyBorder="1" applyAlignment="1">
      <alignment horizontal="center" vertical="top" wrapText="1"/>
    </xf>
    <xf numFmtId="0" fontId="15" fillId="0" borderId="8" xfId="0" applyFont="1" applyBorder="1" applyAlignment="1">
      <alignment horizontal="right" wrapText="1" indent="2"/>
    </xf>
    <xf numFmtId="0" fontId="15" fillId="0" borderId="8" xfId="0" applyFont="1" applyBorder="1" applyAlignment="1">
      <alignment horizontal="right" wrapText="1" indent="1"/>
    </xf>
    <xf numFmtId="0" fontId="11" fillId="0" borderId="0" xfId="0" applyFont="1"/>
    <xf numFmtId="0" fontId="11" fillId="0" borderId="8" xfId="0" applyFont="1" applyFill="1" applyBorder="1" applyAlignment="1">
      <alignment horizontal="left" wrapText="1" indent="2"/>
    </xf>
    <xf numFmtId="0" fontId="10" fillId="0" borderId="8" xfId="0" applyFont="1" applyFill="1" applyBorder="1" applyAlignment="1">
      <alignment horizontal="left" wrapText="1" indent="2"/>
    </xf>
    <xf numFmtId="0" fontId="11" fillId="0" borderId="9" xfId="0" applyFont="1" applyFill="1" applyBorder="1" applyAlignment="1">
      <alignment horizontal="left" wrapText="1" indent="2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wrapText="1" indent="4"/>
    </xf>
    <xf numFmtId="0" fontId="11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wrapText="1" indent="1"/>
    </xf>
    <xf numFmtId="0" fontId="16" fillId="0" borderId="0" xfId="0" applyFont="1" applyFill="1"/>
    <xf numFmtId="0" fontId="15" fillId="0" borderId="8" xfId="0" applyFont="1" applyBorder="1" applyAlignment="1">
      <alignment horizontal="right" indent="1"/>
    </xf>
    <xf numFmtId="0" fontId="8" fillId="0" borderId="8" xfId="0" applyFont="1" applyFill="1" applyBorder="1" applyAlignment="1">
      <alignment horizontal="left" wrapText="1" indent="2"/>
    </xf>
    <xf numFmtId="0" fontId="11" fillId="0" borderId="8" xfId="0" applyFont="1" applyBorder="1" applyAlignment="1">
      <alignment horizontal="left" wrapText="1" indent="2"/>
    </xf>
    <xf numFmtId="0" fontId="9" fillId="0" borderId="8" xfId="0" applyFont="1" applyBorder="1" applyAlignment="1">
      <alignment horizontal="left" wrapText="1" indent="2"/>
    </xf>
    <xf numFmtId="0" fontId="8" fillId="0" borderId="8" xfId="0" applyFont="1" applyBorder="1" applyAlignment="1">
      <alignment horizontal="left" wrapText="1" indent="2"/>
    </xf>
    <xf numFmtId="0" fontId="23" fillId="0" borderId="0" xfId="0" applyFont="1"/>
    <xf numFmtId="0" fontId="8" fillId="0" borderId="9" xfId="0" applyFont="1" applyBorder="1" applyAlignment="1">
      <alignment horizontal="left" wrapText="1" indent="2"/>
    </xf>
    <xf numFmtId="0" fontId="8" fillId="0" borderId="8" xfId="0" applyFont="1" applyBorder="1" applyAlignment="1">
      <alignment horizontal="left" wrapText="1" indent="4"/>
    </xf>
    <xf numFmtId="0" fontId="7" fillId="0" borderId="8" xfId="0" applyFont="1" applyBorder="1" applyAlignment="1">
      <alignment horizontal="left" wrapText="1" indent="2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8" xfId="0" applyFont="1" applyBorder="1" applyAlignment="1">
      <alignment horizontal="right" indent="2"/>
    </xf>
    <xf numFmtId="0" fontId="5" fillId="0" borderId="8" xfId="0" applyFont="1" applyBorder="1" applyAlignment="1">
      <alignment horizontal="right" wrapText="1" indent="2"/>
    </xf>
    <xf numFmtId="0" fontId="5" fillId="0" borderId="8" xfId="0" applyFont="1" applyBorder="1" applyAlignment="1">
      <alignment horizontal="right" indent="2"/>
    </xf>
    <xf numFmtId="0" fontId="5" fillId="0" borderId="9" xfId="0" applyFont="1" applyBorder="1" applyAlignment="1">
      <alignment horizontal="right" wrapText="1" indent="2"/>
    </xf>
    <xf numFmtId="0" fontId="5" fillId="0" borderId="9" xfId="0" applyFont="1" applyBorder="1" applyAlignment="1">
      <alignment horizontal="right" indent="2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/>
    </xf>
    <xf numFmtId="0" fontId="5" fillId="0" borderId="9" xfId="0" applyFont="1" applyBorder="1" applyAlignment="1">
      <alignment horizontal="right" indent="1"/>
    </xf>
    <xf numFmtId="0" fontId="5" fillId="0" borderId="0" xfId="0" applyFont="1"/>
    <xf numFmtId="0" fontId="5" fillId="0" borderId="8" xfId="0" applyFont="1" applyFill="1" applyBorder="1" applyAlignment="1">
      <alignment horizontal="left" vertical="center" wrapText="1" indent="2"/>
    </xf>
    <xf numFmtId="0" fontId="5" fillId="0" borderId="8" xfId="0" applyFont="1" applyFill="1" applyBorder="1" applyAlignment="1">
      <alignment horizontal="left" vertical="center" wrapText="1" indent="3"/>
    </xf>
    <xf numFmtId="0" fontId="5" fillId="0" borderId="8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wrapText="1" indent="2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9" xfId="0" applyFont="1" applyFill="1" applyBorder="1" applyAlignment="1">
      <alignment horizontal="left" wrapText="1" indent="1"/>
    </xf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wrapText="1" indent="2"/>
    </xf>
    <xf numFmtId="0" fontId="5" fillId="0" borderId="8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4" fillId="0" borderId="8" xfId="0" applyFont="1" applyBorder="1" applyAlignment="1">
      <alignment horizontal="left" wrapText="1" indent="2"/>
    </xf>
    <xf numFmtId="0" fontId="4" fillId="0" borderId="8" xfId="0" applyFont="1" applyFill="1" applyBorder="1" applyAlignment="1">
      <alignment horizontal="left" wrapText="1" indent="2"/>
    </xf>
    <xf numFmtId="0" fontId="3" fillId="0" borderId="8" xfId="0" applyFont="1" applyBorder="1" applyAlignment="1">
      <alignment horizontal="left" wrapText="1" indent="2"/>
    </xf>
    <xf numFmtId="0" fontId="2" fillId="0" borderId="8" xfId="0" applyFont="1" applyBorder="1" applyAlignment="1">
      <alignment horizontal="right" wrapText="1" indent="1"/>
    </xf>
    <xf numFmtId="0" fontId="2" fillId="0" borderId="8" xfId="0" applyFont="1" applyBorder="1" applyAlignment="1">
      <alignment horizontal="right" indent="1"/>
    </xf>
    <xf numFmtId="0" fontId="2" fillId="0" borderId="3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 indent="1"/>
    </xf>
    <xf numFmtId="0" fontId="15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6" fillId="0" borderId="3" xfId="0" applyFont="1" applyFill="1" applyBorder="1" applyAlignment="1">
      <alignment horizontal="left" vertical="center" wrapText="1" indent="2"/>
    </xf>
    <xf numFmtId="0" fontId="13" fillId="0" borderId="5" xfId="0" applyFont="1" applyFill="1" applyBorder="1" applyAlignment="1">
      <alignment horizontal="left" vertical="center" wrapText="1" indent="2"/>
    </xf>
    <xf numFmtId="0" fontId="13" fillId="0" borderId="0" xfId="0" applyFont="1" applyFill="1"/>
    <xf numFmtId="0" fontId="23" fillId="0" borderId="0" xfId="0" applyFont="1" applyFill="1"/>
    <xf numFmtId="0" fontId="3" fillId="0" borderId="8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2" fontId="14" fillId="0" borderId="0" xfId="1" applyNumberFormat="1"/>
    <xf numFmtId="0" fontId="14" fillId="0" borderId="0" xfId="1" applyAlignment="1">
      <alignment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0" xfId="0" applyFont="1" applyBorder="1"/>
    <xf numFmtId="0" fontId="2" fillId="0" borderId="8" xfId="0" applyFont="1" applyBorder="1" applyAlignment="1">
      <alignment horizontal="right" indent="2"/>
    </xf>
    <xf numFmtId="0" fontId="2" fillId="0" borderId="9" xfId="0" applyFont="1" applyBorder="1" applyAlignment="1">
      <alignment horizontal="right" indent="2"/>
    </xf>
    <xf numFmtId="164" fontId="15" fillId="0" borderId="8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1"/>
    </xf>
    <xf numFmtId="0" fontId="2" fillId="0" borderId="8" xfId="0" applyFont="1" applyFill="1" applyBorder="1" applyAlignment="1">
      <alignment horizontal="left" wrapText="1" indent="5"/>
    </xf>
    <xf numFmtId="0" fontId="2" fillId="0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right" vertical="center" wrapText="1" indent="2"/>
    </xf>
    <xf numFmtId="0" fontId="15" fillId="0" borderId="13" xfId="0" applyFont="1" applyFill="1" applyBorder="1" applyAlignment="1">
      <alignment horizontal="right" indent="2"/>
    </xf>
    <xf numFmtId="0" fontId="5" fillId="0" borderId="8" xfId="0" applyFont="1" applyBorder="1" applyAlignment="1">
      <alignment horizontal="right" vertical="center" wrapText="1" indent="2"/>
    </xf>
    <xf numFmtId="0" fontId="5" fillId="0" borderId="9" xfId="0" applyFont="1" applyBorder="1" applyAlignment="1">
      <alignment horizontal="right" vertical="center" wrapText="1" indent="2"/>
    </xf>
    <xf numFmtId="0" fontId="11" fillId="0" borderId="8" xfId="0" applyFont="1" applyBorder="1" applyAlignment="1">
      <alignment horizontal="right" wrapText="1" indent="1"/>
    </xf>
    <xf numFmtId="0" fontId="11" fillId="0" borderId="4" xfId="0" applyFont="1" applyBorder="1" applyAlignment="1">
      <alignment horizontal="right" wrapText="1" indent="1"/>
    </xf>
    <xf numFmtId="0" fontId="11" fillId="0" borderId="4" xfId="0" applyFont="1" applyBorder="1" applyAlignment="1">
      <alignment horizontal="right" indent="1"/>
    </xf>
    <xf numFmtId="0" fontId="13" fillId="0" borderId="8" xfId="0" applyFont="1" applyBorder="1" applyAlignment="1">
      <alignment horizontal="right" indent="1"/>
    </xf>
    <xf numFmtId="0" fontId="11" fillId="0" borderId="4" xfId="0" applyFont="1" applyFill="1" applyBorder="1" applyAlignment="1">
      <alignment horizontal="right" indent="1"/>
    </xf>
    <xf numFmtId="0" fontId="3" fillId="0" borderId="8" xfId="0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wrapText="1" indent="1"/>
    </xf>
    <xf numFmtId="164" fontId="15" fillId="0" borderId="8" xfId="0" applyNumberFormat="1" applyFont="1" applyBorder="1" applyAlignment="1">
      <alignment horizontal="right" indent="2"/>
    </xf>
    <xf numFmtId="164" fontId="5" fillId="0" borderId="8" xfId="0" applyNumberFormat="1" applyFont="1" applyBorder="1" applyAlignment="1">
      <alignment horizontal="right" wrapText="1" indent="1"/>
    </xf>
    <xf numFmtId="164" fontId="5" fillId="0" borderId="8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2"/>
    </xf>
    <xf numFmtId="164" fontId="2" fillId="0" borderId="8" xfId="0" applyNumberFormat="1" applyFont="1" applyBorder="1" applyAlignment="1">
      <alignment horizontal="right" wrapText="1" indent="2"/>
    </xf>
    <xf numFmtId="164" fontId="15" fillId="0" borderId="8" xfId="0" applyNumberFormat="1" applyFont="1" applyBorder="1" applyAlignment="1">
      <alignment horizontal="right" vertical="center" wrapText="1" indent="1"/>
    </xf>
    <xf numFmtId="164" fontId="5" fillId="0" borderId="8" xfId="0" applyNumberFormat="1" applyFont="1" applyBorder="1" applyAlignment="1">
      <alignment horizontal="right" vertical="center" wrapText="1" indent="1"/>
    </xf>
    <xf numFmtId="164" fontId="5" fillId="0" borderId="9" xfId="0" applyNumberFormat="1" applyFont="1" applyBorder="1" applyAlignment="1">
      <alignment horizontal="right" vertical="center" wrapText="1" indent="1"/>
    </xf>
    <xf numFmtId="164" fontId="15" fillId="0" borderId="13" xfId="0" applyNumberFormat="1" applyFont="1" applyBorder="1" applyAlignment="1">
      <alignment horizontal="right" vertical="center" wrapText="1" indent="1"/>
    </xf>
    <xf numFmtId="164" fontId="15" fillId="0" borderId="13" xfId="0" applyNumberFormat="1" applyFont="1" applyBorder="1" applyAlignment="1">
      <alignment horizontal="right" indent="1"/>
    </xf>
    <xf numFmtId="164" fontId="2" fillId="0" borderId="8" xfId="0" applyNumberFormat="1" applyFont="1" applyFill="1" applyBorder="1" applyAlignment="1">
      <alignment horizontal="right" indent="1"/>
    </xf>
    <xf numFmtId="164" fontId="5" fillId="0" borderId="9" xfId="0" applyNumberFormat="1" applyFont="1" applyBorder="1" applyAlignment="1">
      <alignment horizontal="right" indent="1"/>
    </xf>
    <xf numFmtId="164" fontId="2" fillId="0" borderId="9" xfId="0" applyNumberFormat="1" applyFont="1" applyFill="1" applyBorder="1" applyAlignment="1">
      <alignment horizontal="right" indent="1"/>
    </xf>
    <xf numFmtId="0" fontId="13" fillId="0" borderId="13" xfId="0" applyFont="1" applyBorder="1" applyAlignment="1">
      <alignment horizontal="right" wrapText="1" indent="1"/>
    </xf>
    <xf numFmtId="164" fontId="13" fillId="0" borderId="2" xfId="0" applyNumberFormat="1" applyFont="1" applyBorder="1" applyAlignment="1">
      <alignment horizontal="right" wrapText="1" indent="1"/>
    </xf>
    <xf numFmtId="0" fontId="2" fillId="0" borderId="13" xfId="0" applyFont="1" applyBorder="1" applyAlignment="1">
      <alignment horizontal="right" indent="1"/>
    </xf>
    <xf numFmtId="0" fontId="15" fillId="0" borderId="13" xfId="0" applyFont="1" applyBorder="1" applyAlignment="1">
      <alignment horizontal="right" indent="1"/>
    </xf>
    <xf numFmtId="164" fontId="5" fillId="0" borderId="9" xfId="0" applyNumberFormat="1" applyFont="1" applyBorder="1" applyAlignment="1">
      <alignment horizontal="right" wrapText="1" indent="1"/>
    </xf>
    <xf numFmtId="164" fontId="19" fillId="0" borderId="8" xfId="0" applyNumberFormat="1" applyFont="1" applyBorder="1" applyAlignment="1">
      <alignment horizontal="right" wrapText="1" indent="1"/>
    </xf>
    <xf numFmtId="164" fontId="24" fillId="0" borderId="8" xfId="0" applyNumberFormat="1" applyFont="1" applyBorder="1" applyAlignment="1">
      <alignment horizontal="right" wrapText="1" indent="1"/>
    </xf>
    <xf numFmtId="164" fontId="24" fillId="0" borderId="9" xfId="0" applyNumberFormat="1" applyFont="1" applyBorder="1" applyAlignment="1">
      <alignment horizontal="right" wrapText="1" indent="1"/>
    </xf>
    <xf numFmtId="0" fontId="25" fillId="0" borderId="8" xfId="0" applyFont="1" applyFill="1" applyBorder="1" applyAlignment="1">
      <alignment horizontal="left" wrapText="1" indent="3"/>
    </xf>
    <xf numFmtId="0" fontId="2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right" wrapText="1" indent="1"/>
    </xf>
    <xf numFmtId="0" fontId="3" fillId="0" borderId="0" xfId="0" applyFont="1" applyBorder="1" applyAlignment="1">
      <alignment horizontal="right" indent="1"/>
    </xf>
    <xf numFmtId="0" fontId="2" fillId="0" borderId="5" xfId="0" applyFont="1" applyBorder="1"/>
    <xf numFmtId="0" fontId="10" fillId="0" borderId="8" xfId="0" applyFont="1" applyBorder="1" applyAlignment="1">
      <alignment horizontal="right" indent="1"/>
    </xf>
    <xf numFmtId="0" fontId="11" fillId="0" borderId="0" xfId="0" applyFont="1" applyFill="1"/>
    <xf numFmtId="0" fontId="15" fillId="0" borderId="8" xfId="0" applyFont="1" applyFill="1" applyBorder="1" applyAlignment="1">
      <alignment horizontal="right" wrapText="1"/>
    </xf>
    <xf numFmtId="0" fontId="15" fillId="0" borderId="4" xfId="0" applyFont="1" applyFill="1" applyBorder="1" applyAlignment="1">
      <alignment horizontal="right" wrapText="1" indent="2"/>
    </xf>
    <xf numFmtId="0" fontId="11" fillId="0" borderId="8" xfId="0" applyFont="1" applyFill="1" applyBorder="1" applyAlignment="1">
      <alignment horizontal="right" wrapText="1"/>
    </xf>
    <xf numFmtId="0" fontId="11" fillId="0" borderId="4" xfId="0" applyFont="1" applyFill="1" applyBorder="1" applyAlignment="1">
      <alignment horizontal="right" wrapText="1" indent="2"/>
    </xf>
    <xf numFmtId="0" fontId="2" fillId="0" borderId="8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 indent="2"/>
    </xf>
    <xf numFmtId="0" fontId="11" fillId="0" borderId="8" xfId="0" applyFont="1" applyFill="1" applyBorder="1" applyAlignment="1">
      <alignment horizontal="right" wrapText="1" indent="2"/>
    </xf>
    <xf numFmtId="0" fontId="3" fillId="0" borderId="4" xfId="0" applyFont="1" applyFill="1" applyBorder="1" applyAlignment="1">
      <alignment horizontal="right" wrapText="1" indent="2"/>
    </xf>
    <xf numFmtId="0" fontId="11" fillId="0" borderId="9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 indent="2"/>
    </xf>
    <xf numFmtId="0" fontId="13" fillId="0" borderId="8" xfId="0" applyFont="1" applyBorder="1" applyAlignment="1">
      <alignment horizontal="right" wrapText="1" indent="2"/>
    </xf>
    <xf numFmtId="164" fontId="13" fillId="0" borderId="4" xfId="0" applyNumberFormat="1" applyFont="1" applyBorder="1" applyAlignment="1">
      <alignment horizontal="right" wrapText="1" indent="2"/>
    </xf>
    <xf numFmtId="164" fontId="5" fillId="0" borderId="8" xfId="0" applyNumberFormat="1" applyFont="1" applyBorder="1" applyAlignment="1">
      <alignment horizontal="right" indent="2"/>
    </xf>
    <xf numFmtId="0" fontId="13" fillId="0" borderId="9" xfId="0" applyFont="1" applyBorder="1" applyAlignment="1">
      <alignment horizontal="right" wrapText="1" indent="2"/>
    </xf>
    <xf numFmtId="164" fontId="13" fillId="0" borderId="7" xfId="0" applyNumberFormat="1" applyFont="1" applyBorder="1" applyAlignment="1">
      <alignment horizontal="right" wrapText="1" indent="2"/>
    </xf>
    <xf numFmtId="164" fontId="5" fillId="0" borderId="9" xfId="0" applyNumberFormat="1" applyFont="1" applyBorder="1" applyAlignment="1">
      <alignment horizontal="right" indent="2"/>
    </xf>
    <xf numFmtId="0" fontId="13" fillId="0" borderId="9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164" fontId="13" fillId="0" borderId="0" xfId="0" applyNumberFormat="1" applyFont="1"/>
    <xf numFmtId="0" fontId="1" fillId="0" borderId="4" xfId="0" applyFont="1" applyBorder="1" applyAlignment="1">
      <alignment horizontal="right" wrapText="1" indent="1"/>
    </xf>
    <xf numFmtId="0" fontId="1" fillId="0" borderId="8" xfId="0" applyFont="1" applyBorder="1" applyAlignment="1">
      <alignment horizontal="right" wrapText="1" indent="1"/>
    </xf>
    <xf numFmtId="0" fontId="1" fillId="0" borderId="9" xfId="0" applyFont="1" applyBorder="1" applyAlignment="1">
      <alignment horizontal="right" wrapText="1" indent="1"/>
    </xf>
    <xf numFmtId="0" fontId="14" fillId="0" borderId="0" xfId="1" applyFill="1"/>
    <xf numFmtId="0" fontId="14" fillId="0" borderId="0" xfId="1" applyFill="1" applyAlignment="1">
      <alignment wrapText="1"/>
    </xf>
    <xf numFmtId="0" fontId="1" fillId="0" borderId="8" xfId="0" applyFont="1" applyFill="1" applyBorder="1" applyAlignment="1">
      <alignment horizontal="left" wrapText="1" indent="2"/>
    </xf>
    <xf numFmtId="164" fontId="1" fillId="0" borderId="8" xfId="0" applyNumberFormat="1" applyFont="1" applyFill="1" applyBorder="1" applyAlignment="1">
      <alignment horizontal="right" wrapText="1" indent="2"/>
    </xf>
    <xf numFmtId="164" fontId="2" fillId="0" borderId="8" xfId="0" applyNumberFormat="1" applyFont="1" applyFill="1" applyBorder="1" applyAlignment="1">
      <alignment horizontal="right" wrapText="1" indent="2"/>
    </xf>
    <xf numFmtId="164" fontId="5" fillId="0" borderId="8" xfId="0" applyNumberFormat="1" applyFont="1" applyFill="1" applyBorder="1" applyAlignment="1">
      <alignment horizontal="right" vertical="center" wrapText="1" indent="1"/>
    </xf>
    <xf numFmtId="164" fontId="5" fillId="0" borderId="8" xfId="0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horizontal="right" indent="1"/>
    </xf>
    <xf numFmtId="164" fontId="5" fillId="0" borderId="9" xfId="0" applyNumberFormat="1" applyFont="1" applyFill="1" applyBorder="1" applyAlignment="1">
      <alignment horizontal="right" vertical="center" wrapText="1" indent="1"/>
    </xf>
    <xf numFmtId="164" fontId="1" fillId="0" borderId="9" xfId="0" applyNumberFormat="1" applyFont="1" applyFill="1" applyBorder="1" applyAlignment="1">
      <alignment horizontal="right" vertical="center" wrapText="1" indent="1"/>
    </xf>
    <xf numFmtId="0" fontId="13" fillId="0" borderId="0" xfId="0" applyFont="1" applyBorder="1" applyAlignment="1">
      <alignment horizontal="right"/>
    </xf>
    <xf numFmtId="0" fontId="12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2" fontId="12" fillId="0" borderId="0" xfId="0" applyNumberFormat="1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wrapText="1"/>
    </xf>
    <xf numFmtId="0" fontId="13" fillId="0" borderId="6" xfId="0" applyFont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view="pageLayout" zoomScaleNormal="100" workbookViewId="0">
      <selection activeCell="A9" sqref="A9"/>
    </sheetView>
  </sheetViews>
  <sheetFormatPr defaultRowHeight="14.4" x14ac:dyDescent="0.3"/>
  <cols>
    <col min="1" max="1" width="82.6640625" customWidth="1"/>
  </cols>
  <sheetData>
    <row r="1" spans="1:1" x14ac:dyDescent="0.3">
      <c r="A1" s="66" t="s">
        <v>0</v>
      </c>
    </row>
    <row r="2" spans="1:1" x14ac:dyDescent="0.3">
      <c r="A2" s="67"/>
    </row>
    <row r="3" spans="1:1" x14ac:dyDescent="0.3">
      <c r="A3" s="107" t="s">
        <v>1</v>
      </c>
    </row>
    <row r="4" spans="1:1" x14ac:dyDescent="0.3">
      <c r="A4" s="3"/>
    </row>
    <row r="5" spans="1:1" x14ac:dyDescent="0.3">
      <c r="A5" s="2" t="str">
        <f>'21.1.'!A4:E4</f>
        <v>21.1. Число организаций, выполнявших научные исследования 
и разработки</v>
      </c>
    </row>
    <row r="6" spans="1:1" x14ac:dyDescent="0.3">
      <c r="A6" s="2" t="str">
        <f>'21.2.'!A1:E1</f>
        <v>21.2. Численность персонала, занятого научными исследованиями и разработками</v>
      </c>
    </row>
    <row r="7" spans="1:1" ht="15" customHeight="1" x14ac:dyDescent="0.3">
      <c r="A7" s="2" t="str">
        <f>'21.3.'!A1:F1</f>
        <v>21.3. Подготовка научных кадров</v>
      </c>
    </row>
    <row r="8" spans="1:1" ht="17.25" customHeight="1" x14ac:dyDescent="0.3">
      <c r="A8" s="108" t="str">
        <f>'21.4.'!A1:E1</f>
        <v>21.4. Затраты организаций на научные исследования и разработки по видам</v>
      </c>
    </row>
    <row r="9" spans="1:1" ht="28.5" customHeight="1" x14ac:dyDescent="0.3">
      <c r="A9" s="109" t="str">
        <f>'21.5.'!A1:E1</f>
        <v>21.5. Внутренние затраты организаций на научные исследования и разработки по секторам деятельности</v>
      </c>
    </row>
    <row r="10" spans="1:1" ht="28.8" x14ac:dyDescent="0.3">
      <c r="A10" s="109" t="str">
        <f>'21.6.'!A1:E1</f>
        <v>21.6. Внутренние текущие затраты организаций на научные исследования и разработки по видам работ</v>
      </c>
    </row>
    <row r="11" spans="1:1" x14ac:dyDescent="0.3">
      <c r="A11" s="2" t="str">
        <f>'21.7.'!A1:F1</f>
        <v>21.7. Число разработанных передовых производственных технологий по степени новизны</v>
      </c>
    </row>
    <row r="12" spans="1:1" ht="28.8" x14ac:dyDescent="0.3">
      <c r="A12" s="109" t="str">
        <f>'21.8.'!A1:G1</f>
        <v xml:space="preserve">21.8. Распределение используемых передовых производственных технологий 
по продолжительности периода их внедрения </v>
      </c>
    </row>
    <row r="13" spans="1:1" x14ac:dyDescent="0.3">
      <c r="A13" s="2" t="str">
        <f>'21.9.'!A1:D1</f>
        <v xml:space="preserve">21.9. Основные показатели инновационной деятельности организаций </v>
      </c>
    </row>
    <row r="14" spans="1:1" ht="19.5" customHeight="1" x14ac:dyDescent="0.3">
      <c r="A14" s="2" t="str">
        <f>'21.10.'!A1:D1</f>
        <v>21.10.  Распределение затрат организаций на инновации 
по видам экономической деятельности</v>
      </c>
    </row>
    <row r="15" spans="1:1" ht="32.25" customHeight="1" x14ac:dyDescent="0.3">
      <c r="A15" s="182" t="s">
        <v>135</v>
      </c>
    </row>
    <row r="16" spans="1:1" x14ac:dyDescent="0.3">
      <c r="A16" s="2"/>
    </row>
    <row r="17" spans="1:1" x14ac:dyDescent="0.3">
      <c r="A17" s="181"/>
    </row>
    <row r="18" spans="1:1" x14ac:dyDescent="0.3">
      <c r="A18" s="2"/>
    </row>
    <row r="19" spans="1:1" x14ac:dyDescent="0.3">
      <c r="A19" s="1"/>
    </row>
    <row r="20" spans="1:1" x14ac:dyDescent="0.3">
      <c r="A20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  <row r="24" spans="1:1" x14ac:dyDescent="0.3">
      <c r="A24" s="2"/>
    </row>
  </sheetData>
  <hyperlinks>
    <hyperlink ref="A5" location="'21.1.'!A1" display="Число организаций, выполнявших научные исследования и разработки"/>
    <hyperlink ref="A6" location="'21.2.'!A1" display="Численность персонала, занятого научными исследованиями и разработками"/>
    <hyperlink ref="A7" location="'21.3.'!A1" display="Подготовка научных кадров"/>
    <hyperlink ref="A8" location="'21.4.'!A1" display="Затраты организаций на научные исследования и разработки по видам"/>
    <hyperlink ref="A9" location="'21.5.'!A1" display="Внутренние затраты организаций на научные исследования и разработки по секторам деятельности"/>
    <hyperlink ref="A10" location="'21.6.'!A1" display="Внутренние текущие затраты организаций на научные исследования и разработки по видам работ"/>
    <hyperlink ref="A11" location="'21.7.'!A1" display="Число разработанных передовых производственных технологий по степени новизны"/>
    <hyperlink ref="A12" location="'21.8.'!A1" display="Распределение используемых передовых производственных технологий по продолжительности периода их внедрения "/>
    <hyperlink ref="A13" location="'21.9.'!A1" display="Основные показатели инновационной деятельности организаций"/>
    <hyperlink ref="A14" location="'21.10.'!A1" display="Распределение затрат организаций на инновации по видам экономической деятельности"/>
    <hyperlink ref="A15" location="'21.11.'!A1" display="21.11.  Объем отгруженных инновационных товаров, выполненных работ, оказанных услуг инновационно-активными организациями по видам экономической деятельности"/>
  </hyperlinks>
  <pageMargins left="0.7" right="0.7" top="0.75" bottom="0.75" header="0.3" footer="0.3"/>
  <pageSetup paperSize="9" orientation="portrait" r:id="rId1"/>
  <headerFooter>
    <oddHeader>&amp;C&amp;K7B7B7BНАУКА  И  ИННОВАЦИИ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sqref="A1:E1"/>
    </sheetView>
  </sheetViews>
  <sheetFormatPr defaultColWidth="9.109375" defaultRowHeight="13.2" x14ac:dyDescent="0.25"/>
  <cols>
    <col min="1" max="1" width="31.6640625" style="1" customWidth="1"/>
    <col min="2" max="2" width="10.44140625" style="1" customWidth="1"/>
    <col min="3" max="3" width="10.6640625" style="1" customWidth="1"/>
    <col min="4" max="4" width="10.5546875" style="1" customWidth="1"/>
    <col min="5" max="5" width="10.44140625" style="1" customWidth="1"/>
    <col min="6" max="16384" width="9.109375" style="1"/>
  </cols>
  <sheetData>
    <row r="1" spans="1:6" ht="13.8" x14ac:dyDescent="0.25">
      <c r="A1" s="192" t="s">
        <v>1</v>
      </c>
      <c r="B1" s="192"/>
      <c r="C1" s="192"/>
      <c r="D1" s="192"/>
      <c r="E1" s="192"/>
      <c r="F1" s="11"/>
    </row>
    <row r="2" spans="1:6" ht="13.8" x14ac:dyDescent="0.25">
      <c r="A2" s="193" t="s">
        <v>2</v>
      </c>
      <c r="B2" s="193"/>
      <c r="C2" s="193"/>
      <c r="D2" s="193"/>
      <c r="E2" s="193"/>
    </row>
    <row r="4" spans="1:6" ht="30.6" customHeight="1" x14ac:dyDescent="0.25">
      <c r="A4" s="194" t="s">
        <v>118</v>
      </c>
      <c r="B4" s="194"/>
      <c r="C4" s="194"/>
      <c r="D4" s="194"/>
      <c r="E4" s="194"/>
    </row>
    <row r="5" spans="1:6" ht="14.4" x14ac:dyDescent="0.3">
      <c r="A5" s="5"/>
      <c r="B5"/>
      <c r="C5"/>
      <c r="D5"/>
      <c r="E5"/>
    </row>
    <row r="6" spans="1:6" ht="15.75" customHeight="1" x14ac:dyDescent="0.25">
      <c r="A6" s="191" t="s">
        <v>3</v>
      </c>
      <c r="B6" s="191"/>
      <c r="C6" s="191"/>
      <c r="D6" s="191"/>
      <c r="E6" s="191"/>
    </row>
    <row r="7" spans="1:6" x14ac:dyDescent="0.25">
      <c r="A7" s="8"/>
      <c r="B7" s="9">
        <v>2018</v>
      </c>
      <c r="C7" s="10">
        <v>2019</v>
      </c>
      <c r="D7" s="30">
        <v>2020</v>
      </c>
      <c r="E7" s="30">
        <v>2021</v>
      </c>
    </row>
    <row r="8" spans="1:6" x14ac:dyDescent="0.25">
      <c r="A8" s="6" t="s">
        <v>4</v>
      </c>
      <c r="B8" s="44">
        <v>18</v>
      </c>
      <c r="C8" s="44">
        <v>17</v>
      </c>
      <c r="D8" s="68">
        <v>18</v>
      </c>
      <c r="E8" s="68">
        <v>16</v>
      </c>
    </row>
    <row r="9" spans="1:6" x14ac:dyDescent="0.25">
      <c r="A9" s="13" t="s">
        <v>5</v>
      </c>
      <c r="B9" s="69"/>
      <c r="C9" s="69"/>
      <c r="D9" s="70"/>
      <c r="E9" s="113"/>
    </row>
    <row r="10" spans="1:6" ht="26.4" x14ac:dyDescent="0.25">
      <c r="A10" s="14" t="s">
        <v>6</v>
      </c>
      <c r="B10" s="69">
        <v>7</v>
      </c>
      <c r="C10" s="69">
        <v>8</v>
      </c>
      <c r="D10" s="70">
        <v>8</v>
      </c>
      <c r="E10" s="113">
        <v>7</v>
      </c>
    </row>
    <row r="11" spans="1:6" ht="28.8" x14ac:dyDescent="0.25">
      <c r="A11" s="101" t="s">
        <v>109</v>
      </c>
      <c r="B11" s="69">
        <v>7</v>
      </c>
      <c r="C11" s="69">
        <v>6</v>
      </c>
      <c r="D11" s="70">
        <v>7</v>
      </c>
      <c r="E11" s="113">
        <v>6</v>
      </c>
    </row>
    <row r="12" spans="1:6" x14ac:dyDescent="0.25">
      <c r="A12" s="102" t="s">
        <v>8</v>
      </c>
      <c r="B12" s="71">
        <v>4</v>
      </c>
      <c r="C12" s="71">
        <v>3</v>
      </c>
      <c r="D12" s="72">
        <v>3</v>
      </c>
      <c r="E12" s="114">
        <v>3</v>
      </c>
    </row>
    <row r="13" spans="1:6" x14ac:dyDescent="0.25">
      <c r="A13" s="103"/>
    </row>
    <row r="14" spans="1:6" ht="13.8" x14ac:dyDescent="0.25">
      <c r="A14" s="104" t="s">
        <v>110</v>
      </c>
    </row>
  </sheetData>
  <mergeCells count="4">
    <mergeCell ref="A6:E6"/>
    <mergeCell ref="A1:E1"/>
    <mergeCell ref="A2:E2"/>
    <mergeCell ref="A4:E4"/>
  </mergeCells>
  <pageMargins left="0.7" right="0.7" top="0.75" bottom="0.75" header="0.3" footer="0.3"/>
  <pageSetup paperSize="9" orientation="portrait" r:id="rId1"/>
  <headerFooter>
    <oddHeader>&amp;C&amp;K01+048НАУКА  И  ИННОВАЦИИ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view="pageLayout" zoomScaleNormal="100" workbookViewId="0">
      <selection sqref="A1:E1"/>
    </sheetView>
  </sheetViews>
  <sheetFormatPr defaultColWidth="9.109375" defaultRowHeight="13.2" x14ac:dyDescent="0.25"/>
  <cols>
    <col min="1" max="1" width="27.109375" style="1" customWidth="1"/>
    <col min="2" max="5" width="11" style="1" customWidth="1"/>
    <col min="6" max="16384" width="9.109375" style="1"/>
  </cols>
  <sheetData>
    <row r="1" spans="1:5" ht="36" customHeight="1" x14ac:dyDescent="0.25">
      <c r="A1" s="195" t="s">
        <v>88</v>
      </c>
      <c r="B1" s="195"/>
      <c r="C1" s="195"/>
      <c r="D1" s="195"/>
      <c r="E1" s="195"/>
    </row>
    <row r="2" spans="1:5" x14ac:dyDescent="0.25">
      <c r="A2" s="17"/>
    </row>
    <row r="3" spans="1:5" x14ac:dyDescent="0.25">
      <c r="A3" s="191" t="s">
        <v>9</v>
      </c>
      <c r="B3" s="191"/>
      <c r="C3" s="191"/>
      <c r="D3" s="191"/>
      <c r="E3" s="191"/>
    </row>
    <row r="4" spans="1:5" x14ac:dyDescent="0.25">
      <c r="A4" s="23"/>
      <c r="B4" s="9">
        <v>2018</v>
      </c>
      <c r="C4" s="10">
        <v>2019</v>
      </c>
      <c r="D4" s="30">
        <v>2020</v>
      </c>
      <c r="E4" s="30">
        <v>2021</v>
      </c>
    </row>
    <row r="5" spans="1:5" x14ac:dyDescent="0.25">
      <c r="A5" s="19" t="s">
        <v>10</v>
      </c>
      <c r="B5" s="119">
        <v>1413</v>
      </c>
      <c r="C5" s="119">
        <v>1462</v>
      </c>
      <c r="D5" s="68">
        <v>1462</v>
      </c>
      <c r="E5" s="120">
        <v>969</v>
      </c>
    </row>
    <row r="6" spans="1:5" x14ac:dyDescent="0.25">
      <c r="A6" s="20" t="s">
        <v>5</v>
      </c>
      <c r="B6" s="121"/>
      <c r="C6" s="121"/>
      <c r="D6" s="70"/>
      <c r="E6" s="113"/>
    </row>
    <row r="7" spans="1:5" x14ac:dyDescent="0.25">
      <c r="A7" s="21" t="s">
        <v>11</v>
      </c>
      <c r="B7" s="121">
        <v>1094</v>
      </c>
      <c r="C7" s="121">
        <v>1105</v>
      </c>
      <c r="D7" s="70">
        <v>1158</v>
      </c>
      <c r="E7" s="113">
        <v>733</v>
      </c>
    </row>
    <row r="8" spans="1:5" x14ac:dyDescent="0.25">
      <c r="A8" s="21" t="s">
        <v>12</v>
      </c>
      <c r="B8" s="121">
        <v>111</v>
      </c>
      <c r="C8" s="121">
        <v>132</v>
      </c>
      <c r="D8" s="70">
        <v>73</v>
      </c>
      <c r="E8" s="113">
        <v>61</v>
      </c>
    </row>
    <row r="9" spans="1:5" ht="12.75" customHeight="1" x14ac:dyDescent="0.25">
      <c r="A9" s="21" t="s">
        <v>13</v>
      </c>
      <c r="B9" s="121">
        <v>140</v>
      </c>
      <c r="C9" s="121">
        <v>156</v>
      </c>
      <c r="D9" s="70">
        <v>136</v>
      </c>
      <c r="E9" s="113">
        <v>93</v>
      </c>
    </row>
    <row r="10" spans="1:5" x14ac:dyDescent="0.25">
      <c r="A10" s="22" t="s">
        <v>14</v>
      </c>
      <c r="B10" s="122">
        <v>68</v>
      </c>
      <c r="C10" s="122">
        <v>69</v>
      </c>
      <c r="D10" s="72">
        <v>95</v>
      </c>
      <c r="E10" s="114">
        <v>82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Layout" zoomScaleNormal="100" workbookViewId="0">
      <selection sqref="A1:F1"/>
    </sheetView>
  </sheetViews>
  <sheetFormatPr defaultColWidth="9.109375" defaultRowHeight="13.2" x14ac:dyDescent="0.25"/>
  <cols>
    <col min="1" max="1" width="36.33203125" style="1" customWidth="1"/>
    <col min="2" max="16384" width="9.109375" style="1"/>
  </cols>
  <sheetData>
    <row r="1" spans="1:6" ht="13.8" x14ac:dyDescent="0.25">
      <c r="A1" s="196" t="s">
        <v>64</v>
      </c>
      <c r="B1" s="196"/>
      <c r="C1" s="196"/>
      <c r="D1" s="196"/>
      <c r="E1" s="196"/>
      <c r="F1" s="196"/>
    </row>
    <row r="2" spans="1:6" x14ac:dyDescent="0.25">
      <c r="A2" s="16"/>
    </row>
    <row r="3" spans="1:6" x14ac:dyDescent="0.25">
      <c r="A3" s="197" t="s">
        <v>15</v>
      </c>
      <c r="B3" s="197"/>
      <c r="C3" s="197"/>
      <c r="D3" s="197"/>
      <c r="E3" s="197"/>
      <c r="F3" s="197"/>
    </row>
    <row r="4" spans="1:6" x14ac:dyDescent="0.25">
      <c r="A4" s="25"/>
      <c r="B4" s="9">
        <v>2018</v>
      </c>
      <c r="C4" s="9">
        <v>2019</v>
      </c>
      <c r="D4" s="10">
        <v>2020</v>
      </c>
      <c r="E4" s="30">
        <v>2021</v>
      </c>
      <c r="F4" s="30">
        <v>2022</v>
      </c>
    </row>
    <row r="5" spans="1:6" ht="26.4" x14ac:dyDescent="0.25">
      <c r="A5" s="7" t="s">
        <v>17</v>
      </c>
      <c r="B5" s="123">
        <v>671</v>
      </c>
      <c r="C5" s="124">
        <v>564</v>
      </c>
      <c r="D5" s="125">
        <v>541</v>
      </c>
      <c r="E5" s="126">
        <v>535</v>
      </c>
      <c r="F5" s="126">
        <v>539</v>
      </c>
    </row>
    <row r="6" spans="1:6" x14ac:dyDescent="0.25">
      <c r="A6" s="13" t="s">
        <v>18</v>
      </c>
      <c r="B6" s="123"/>
      <c r="C6" s="124"/>
      <c r="D6" s="125"/>
      <c r="E6" s="126"/>
      <c r="F6" s="126"/>
    </row>
    <row r="7" spans="1:6" ht="28.5" customHeight="1" x14ac:dyDescent="0.25">
      <c r="A7" s="18" t="s">
        <v>19</v>
      </c>
      <c r="B7" s="123">
        <v>671</v>
      </c>
      <c r="C7" s="124">
        <v>564</v>
      </c>
      <c r="D7" s="125">
        <v>541</v>
      </c>
      <c r="E7" s="126">
        <v>535</v>
      </c>
      <c r="F7" s="126">
        <v>539</v>
      </c>
    </row>
    <row r="8" spans="1:6" ht="16.5" customHeight="1" x14ac:dyDescent="0.25">
      <c r="A8" s="24" t="s">
        <v>20</v>
      </c>
      <c r="B8" s="123">
        <v>191</v>
      </c>
      <c r="C8" s="124">
        <v>162</v>
      </c>
      <c r="D8" s="125">
        <v>178</v>
      </c>
      <c r="E8" s="126">
        <v>162</v>
      </c>
      <c r="F8" s="126">
        <v>181</v>
      </c>
    </row>
    <row r="9" spans="1:6" x14ac:dyDescent="0.25">
      <c r="A9" s="13" t="s">
        <v>16</v>
      </c>
      <c r="B9" s="123"/>
      <c r="C9" s="124"/>
      <c r="D9" s="125"/>
      <c r="E9" s="126"/>
      <c r="F9" s="126"/>
    </row>
    <row r="10" spans="1:6" ht="26.4" x14ac:dyDescent="0.25">
      <c r="A10" s="14" t="s">
        <v>21</v>
      </c>
      <c r="B10" s="123">
        <v>191</v>
      </c>
      <c r="C10" s="124">
        <v>162</v>
      </c>
      <c r="D10" s="125">
        <v>178</v>
      </c>
      <c r="E10" s="126">
        <v>162</v>
      </c>
      <c r="F10" s="126">
        <v>181</v>
      </c>
    </row>
    <row r="11" spans="1:6" x14ac:dyDescent="0.25">
      <c r="A11" s="152" t="s">
        <v>22</v>
      </c>
      <c r="B11" s="123">
        <v>106</v>
      </c>
      <c r="C11" s="124">
        <v>112</v>
      </c>
      <c r="D11" s="127">
        <v>111</v>
      </c>
      <c r="E11" s="126">
        <v>89</v>
      </c>
      <c r="F11" s="126">
        <v>99</v>
      </c>
    </row>
    <row r="12" spans="1:6" x14ac:dyDescent="0.25">
      <c r="A12" s="7" t="s">
        <v>23</v>
      </c>
      <c r="B12" s="123" t="s">
        <v>7</v>
      </c>
      <c r="C12" s="124">
        <v>2</v>
      </c>
      <c r="D12" s="125">
        <v>2</v>
      </c>
      <c r="E12" s="128">
        <v>2</v>
      </c>
      <c r="F12" s="128">
        <v>2</v>
      </c>
    </row>
    <row r="13" spans="1:6" x14ac:dyDescent="0.25">
      <c r="A13" s="7" t="s">
        <v>24</v>
      </c>
      <c r="B13" s="123" t="s">
        <v>7</v>
      </c>
      <c r="C13" s="153">
        <v>2</v>
      </c>
      <c r="D13" s="156" t="s">
        <v>7</v>
      </c>
      <c r="E13" s="154" t="s">
        <v>7</v>
      </c>
      <c r="F13" s="93" t="s">
        <v>7</v>
      </c>
    </row>
    <row r="14" spans="1:6" x14ac:dyDescent="0.25">
      <c r="A14" s="155" t="s">
        <v>128</v>
      </c>
      <c r="B14" s="96" t="s">
        <v>7</v>
      </c>
      <c r="C14" s="176" t="s">
        <v>7</v>
      </c>
      <c r="D14" s="96" t="s">
        <v>7</v>
      </c>
      <c r="E14" s="176" t="s">
        <v>7</v>
      </c>
      <c r="F14" s="175">
        <v>2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sqref="A1:E1"/>
    </sheetView>
  </sheetViews>
  <sheetFormatPr defaultColWidth="9.109375" defaultRowHeight="13.2" x14ac:dyDescent="0.25"/>
  <cols>
    <col min="1" max="1" width="34.109375" style="1" customWidth="1"/>
    <col min="2" max="5" width="11" style="1" customWidth="1"/>
    <col min="6" max="16384" width="9.109375" style="1"/>
  </cols>
  <sheetData>
    <row r="1" spans="1:5" ht="21.6" customHeight="1" x14ac:dyDescent="0.25">
      <c r="A1" s="198" t="s">
        <v>65</v>
      </c>
      <c r="B1" s="198"/>
      <c r="C1" s="198"/>
      <c r="D1" s="198"/>
      <c r="E1" s="198"/>
    </row>
    <row r="2" spans="1:5" x14ac:dyDescent="0.25">
      <c r="A2" s="16"/>
    </row>
    <row r="3" spans="1:5" x14ac:dyDescent="0.25">
      <c r="A3" s="197" t="s">
        <v>86</v>
      </c>
      <c r="B3" s="197"/>
      <c r="C3" s="197"/>
      <c r="D3" s="197"/>
      <c r="E3" s="197"/>
    </row>
    <row r="4" spans="1:5" x14ac:dyDescent="0.25">
      <c r="A4" s="23"/>
      <c r="B4" s="110">
        <v>2018</v>
      </c>
      <c r="C4" s="30">
        <v>2019</v>
      </c>
      <c r="D4" s="30">
        <v>2020</v>
      </c>
      <c r="E4" s="30">
        <v>2021</v>
      </c>
    </row>
    <row r="5" spans="1:5" x14ac:dyDescent="0.25">
      <c r="A5" s="19" t="s">
        <v>4</v>
      </c>
      <c r="B5" s="129">
        <v>3401</v>
      </c>
      <c r="C5" s="129">
        <v>3510.7</v>
      </c>
      <c r="D5" s="115">
        <v>3898.6</v>
      </c>
      <c r="E5" s="130">
        <v>2549.6</v>
      </c>
    </row>
    <row r="6" spans="1:5" x14ac:dyDescent="0.25">
      <c r="A6" s="26" t="s">
        <v>25</v>
      </c>
      <c r="B6" s="131"/>
      <c r="C6" s="131"/>
      <c r="D6" s="132"/>
      <c r="E6" s="133"/>
    </row>
    <row r="7" spans="1:5" x14ac:dyDescent="0.25">
      <c r="A7" s="27" t="s">
        <v>26</v>
      </c>
      <c r="B7" s="131">
        <v>3309.9</v>
      </c>
      <c r="C7" s="131">
        <v>3411</v>
      </c>
      <c r="D7" s="132">
        <v>3758.8</v>
      </c>
      <c r="E7" s="133">
        <v>2361.3000000000002</v>
      </c>
    </row>
    <row r="8" spans="1:5" ht="26.4" x14ac:dyDescent="0.25">
      <c r="A8" s="20" t="s">
        <v>27</v>
      </c>
      <c r="B8" s="131">
        <v>3255.4</v>
      </c>
      <c r="C8" s="131">
        <v>3254.8</v>
      </c>
      <c r="D8" s="132">
        <v>3579.2</v>
      </c>
      <c r="E8" s="133">
        <v>2305.1</v>
      </c>
    </row>
    <row r="9" spans="1:5" x14ac:dyDescent="0.25">
      <c r="A9" s="28" t="s">
        <v>28</v>
      </c>
      <c r="B9" s="131">
        <v>1903.7</v>
      </c>
      <c r="C9" s="131">
        <v>1770.5</v>
      </c>
      <c r="D9" s="132">
        <v>1864.6</v>
      </c>
      <c r="E9" s="133">
        <v>1241.0999999999999</v>
      </c>
    </row>
    <row r="10" spans="1:5" x14ac:dyDescent="0.25">
      <c r="A10" s="28" t="s">
        <v>29</v>
      </c>
      <c r="B10" s="131">
        <v>418.8</v>
      </c>
      <c r="C10" s="131">
        <v>384.3</v>
      </c>
      <c r="D10" s="132">
        <v>420.2</v>
      </c>
      <c r="E10" s="133">
        <v>340</v>
      </c>
    </row>
    <row r="11" spans="1:5" ht="13.5" customHeight="1" x14ac:dyDescent="0.25">
      <c r="A11" s="31" t="s">
        <v>30</v>
      </c>
      <c r="B11" s="131">
        <v>24</v>
      </c>
      <c r="C11" s="131">
        <v>26</v>
      </c>
      <c r="D11" s="132">
        <v>41.9</v>
      </c>
      <c r="E11" s="133">
        <v>30.6</v>
      </c>
    </row>
    <row r="12" spans="1:5" ht="15" customHeight="1" x14ac:dyDescent="0.25">
      <c r="A12" s="31" t="s">
        <v>31</v>
      </c>
      <c r="B12" s="131">
        <v>45.4</v>
      </c>
      <c r="C12" s="131">
        <v>59.3</v>
      </c>
      <c r="D12" s="132">
        <v>214.9</v>
      </c>
      <c r="E12" s="133">
        <v>204.4</v>
      </c>
    </row>
    <row r="13" spans="1:5" x14ac:dyDescent="0.25">
      <c r="A13" s="28" t="s">
        <v>32</v>
      </c>
      <c r="B13" s="131">
        <v>863.5</v>
      </c>
      <c r="C13" s="131">
        <v>1014.6</v>
      </c>
      <c r="D13" s="132">
        <v>1037.5999999999999</v>
      </c>
      <c r="E13" s="133">
        <v>489</v>
      </c>
    </row>
    <row r="14" spans="1:5" x14ac:dyDescent="0.25">
      <c r="A14" s="151" t="s">
        <v>127</v>
      </c>
      <c r="B14" s="134">
        <v>54.4</v>
      </c>
      <c r="C14" s="134">
        <v>156.19999999999999</v>
      </c>
      <c r="D14" s="133">
        <v>179.6</v>
      </c>
      <c r="E14" s="133">
        <v>56.1</v>
      </c>
    </row>
    <row r="15" spans="1:5" x14ac:dyDescent="0.25">
      <c r="A15" s="117" t="s">
        <v>121</v>
      </c>
      <c r="B15" s="134" t="s">
        <v>7</v>
      </c>
      <c r="C15" s="134" t="s">
        <v>7</v>
      </c>
      <c r="D15" s="134" t="s">
        <v>39</v>
      </c>
      <c r="E15" s="134" t="s">
        <v>93</v>
      </c>
    </row>
    <row r="16" spans="1:5" x14ac:dyDescent="0.25">
      <c r="A16" s="117" t="s">
        <v>122</v>
      </c>
      <c r="B16" s="134">
        <v>38.4</v>
      </c>
      <c r="C16" s="134">
        <v>155.19999999999999</v>
      </c>
      <c r="D16" s="133">
        <v>153.5</v>
      </c>
      <c r="E16" s="133">
        <v>52.7</v>
      </c>
    </row>
    <row r="17" spans="1:5" ht="66" x14ac:dyDescent="0.25">
      <c r="A17" s="117" t="s">
        <v>123</v>
      </c>
      <c r="B17" s="184" t="s">
        <v>93</v>
      </c>
      <c r="C17" s="184" t="s">
        <v>93</v>
      </c>
      <c r="D17" s="134" t="s">
        <v>7</v>
      </c>
      <c r="E17" s="134" t="s">
        <v>7</v>
      </c>
    </row>
    <row r="18" spans="1:5" x14ac:dyDescent="0.25">
      <c r="A18" s="117" t="s">
        <v>124</v>
      </c>
      <c r="B18" s="185" t="s">
        <v>39</v>
      </c>
      <c r="C18" s="185" t="s">
        <v>39</v>
      </c>
      <c r="D18" s="134" t="s">
        <v>39</v>
      </c>
      <c r="E18" s="134" t="s">
        <v>93</v>
      </c>
    </row>
    <row r="19" spans="1:5" x14ac:dyDescent="0.25">
      <c r="A19" s="29" t="s">
        <v>33</v>
      </c>
      <c r="B19" s="74">
        <v>91.1</v>
      </c>
      <c r="C19" s="74">
        <v>99.7</v>
      </c>
      <c r="D19" s="75">
        <v>139.80000000000001</v>
      </c>
      <c r="E19" s="114">
        <v>188.4</v>
      </c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sqref="A1:E1"/>
    </sheetView>
  </sheetViews>
  <sheetFormatPr defaultColWidth="9.109375" defaultRowHeight="14.4" x14ac:dyDescent="0.3"/>
  <cols>
    <col min="1" max="1" width="28.88671875" customWidth="1"/>
    <col min="2" max="5" width="11" customWidth="1"/>
  </cols>
  <sheetData>
    <row r="1" spans="1:5" ht="31.8" customHeight="1" x14ac:dyDescent="0.3">
      <c r="A1" s="195" t="s">
        <v>66</v>
      </c>
      <c r="B1" s="195"/>
      <c r="C1" s="195"/>
      <c r="D1" s="195"/>
      <c r="E1" s="195"/>
    </row>
    <row r="2" spans="1:5" x14ac:dyDescent="0.3">
      <c r="A2" s="12"/>
    </row>
    <row r="3" spans="1:5" x14ac:dyDescent="0.3">
      <c r="A3" s="191" t="s">
        <v>86</v>
      </c>
      <c r="B3" s="191"/>
      <c r="C3" s="191"/>
      <c r="D3" s="191"/>
      <c r="E3" s="191"/>
    </row>
    <row r="4" spans="1:5" x14ac:dyDescent="0.3">
      <c r="A4" s="23"/>
      <c r="B4" s="9">
        <v>2018</v>
      </c>
      <c r="C4" s="32">
        <v>2019</v>
      </c>
      <c r="D4" s="32">
        <v>2020</v>
      </c>
      <c r="E4" s="32">
        <v>2021</v>
      </c>
    </row>
    <row r="5" spans="1:5" x14ac:dyDescent="0.3">
      <c r="A5" s="19" t="s">
        <v>4</v>
      </c>
      <c r="B5" s="135">
        <v>3309.9</v>
      </c>
      <c r="C5" s="135">
        <v>3411</v>
      </c>
      <c r="D5" s="115">
        <v>3758.8</v>
      </c>
      <c r="E5" s="57">
        <v>2361.3000000000002</v>
      </c>
    </row>
    <row r="6" spans="1:5" ht="27" x14ac:dyDescent="0.3">
      <c r="A6" s="33" t="s">
        <v>34</v>
      </c>
      <c r="B6" s="136"/>
      <c r="C6" s="136"/>
      <c r="D6" s="132"/>
      <c r="E6" s="93"/>
    </row>
    <row r="7" spans="1:5" x14ac:dyDescent="0.3">
      <c r="A7" s="34" t="s">
        <v>35</v>
      </c>
      <c r="B7" s="136">
        <v>368.7</v>
      </c>
      <c r="C7" s="136">
        <v>567</v>
      </c>
      <c r="D7" s="132">
        <v>657.1</v>
      </c>
      <c r="E7" s="93">
        <v>435.4</v>
      </c>
    </row>
    <row r="8" spans="1:5" x14ac:dyDescent="0.3">
      <c r="A8" s="34" t="s">
        <v>36</v>
      </c>
      <c r="B8" s="186">
        <v>2708.8</v>
      </c>
      <c r="C8" s="186">
        <v>2590.6</v>
      </c>
      <c r="D8" s="187">
        <v>2852.6</v>
      </c>
      <c r="E8" s="188" t="s">
        <v>93</v>
      </c>
    </row>
    <row r="9" spans="1:5" x14ac:dyDescent="0.3">
      <c r="A9" s="34" t="s">
        <v>37</v>
      </c>
      <c r="B9" s="186">
        <v>232.1</v>
      </c>
      <c r="C9" s="186">
        <v>253.5</v>
      </c>
      <c r="D9" s="187">
        <v>249.1</v>
      </c>
      <c r="E9" s="188">
        <v>281.60000000000002</v>
      </c>
    </row>
    <row r="10" spans="1:5" x14ac:dyDescent="0.3">
      <c r="A10" s="35" t="s">
        <v>38</v>
      </c>
      <c r="B10" s="189" t="s">
        <v>39</v>
      </c>
      <c r="C10" s="189" t="s">
        <v>7</v>
      </c>
      <c r="D10" s="189" t="s">
        <v>7</v>
      </c>
      <c r="E10" s="190" t="s">
        <v>93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sqref="A1:E1"/>
    </sheetView>
  </sheetViews>
  <sheetFormatPr defaultColWidth="9.109375" defaultRowHeight="13.2" x14ac:dyDescent="0.25"/>
  <cols>
    <col min="1" max="1" width="35.88671875" style="1" customWidth="1"/>
    <col min="2" max="5" width="11" style="1" customWidth="1"/>
    <col min="6" max="16384" width="9.109375" style="1"/>
  </cols>
  <sheetData>
    <row r="1" spans="1:5" ht="33" customHeight="1" x14ac:dyDescent="0.25">
      <c r="A1" s="195" t="s">
        <v>67</v>
      </c>
      <c r="B1" s="195"/>
      <c r="C1" s="195"/>
      <c r="D1" s="195"/>
      <c r="E1" s="195"/>
    </row>
    <row r="2" spans="1:5" x14ac:dyDescent="0.25">
      <c r="A2" s="16"/>
    </row>
    <row r="3" spans="1:5" x14ac:dyDescent="0.25">
      <c r="A3" s="191" t="s">
        <v>86</v>
      </c>
      <c r="B3" s="191"/>
      <c r="C3" s="191"/>
      <c r="D3" s="191"/>
      <c r="E3" s="191"/>
    </row>
    <row r="4" spans="1:5" x14ac:dyDescent="0.25">
      <c r="A4" s="23"/>
      <c r="B4" s="9">
        <v>2018</v>
      </c>
      <c r="C4" s="10">
        <v>2019</v>
      </c>
      <c r="D4" s="30">
        <v>2020</v>
      </c>
      <c r="E4" s="30">
        <v>2021</v>
      </c>
    </row>
    <row r="5" spans="1:5" x14ac:dyDescent="0.25">
      <c r="A5" s="19" t="s">
        <v>4</v>
      </c>
      <c r="B5" s="138">
        <v>3255.4</v>
      </c>
      <c r="C5" s="138">
        <v>3254.8</v>
      </c>
      <c r="D5" s="139">
        <v>3579.2</v>
      </c>
      <c r="E5" s="115">
        <v>2305.1</v>
      </c>
    </row>
    <row r="6" spans="1:5" x14ac:dyDescent="0.25">
      <c r="A6" s="26" t="s">
        <v>40</v>
      </c>
      <c r="B6" s="136"/>
      <c r="C6" s="136"/>
      <c r="D6" s="132"/>
      <c r="E6" s="116"/>
    </row>
    <row r="7" spans="1:5" x14ac:dyDescent="0.25">
      <c r="A7" s="21" t="s">
        <v>41</v>
      </c>
      <c r="B7" s="136">
        <v>168.3</v>
      </c>
      <c r="C7" s="136">
        <v>283</v>
      </c>
      <c r="D7" s="132">
        <v>233.6</v>
      </c>
      <c r="E7" s="116">
        <v>256</v>
      </c>
    </row>
    <row r="8" spans="1:5" x14ac:dyDescent="0.25">
      <c r="A8" s="27" t="s">
        <v>42</v>
      </c>
      <c r="B8" s="136">
        <v>251.5</v>
      </c>
      <c r="C8" s="136">
        <v>164.1</v>
      </c>
      <c r="D8" s="132">
        <v>154.9</v>
      </c>
      <c r="E8" s="140" t="s">
        <v>93</v>
      </c>
    </row>
    <row r="9" spans="1:5" x14ac:dyDescent="0.25">
      <c r="A9" s="29" t="s">
        <v>43</v>
      </c>
      <c r="B9" s="137">
        <v>2835.7</v>
      </c>
      <c r="C9" s="137">
        <v>2807.7</v>
      </c>
      <c r="D9" s="141">
        <v>3190.7</v>
      </c>
      <c r="E9" s="142" t="s">
        <v>93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zoomScaleNormal="100" workbookViewId="0">
      <selection sqref="A1:F1"/>
    </sheetView>
  </sheetViews>
  <sheetFormatPr defaultColWidth="9.109375" defaultRowHeight="13.8" x14ac:dyDescent="0.3"/>
  <cols>
    <col min="1" max="1" width="29.5546875" style="56" customWidth="1"/>
    <col min="2" max="16384" width="9.109375" style="4"/>
  </cols>
  <sheetData>
    <row r="1" spans="1:6" ht="32.25" customHeight="1" x14ac:dyDescent="0.3">
      <c r="A1" s="195" t="s">
        <v>68</v>
      </c>
      <c r="B1" s="195"/>
      <c r="C1" s="195"/>
      <c r="D1" s="195"/>
      <c r="E1" s="195"/>
      <c r="F1" s="195"/>
    </row>
    <row r="2" spans="1:6" x14ac:dyDescent="0.3">
      <c r="A2" s="50"/>
    </row>
    <row r="3" spans="1:6" x14ac:dyDescent="0.3">
      <c r="A3" s="203" t="s">
        <v>44</v>
      </c>
      <c r="B3" s="203"/>
      <c r="C3" s="203"/>
      <c r="D3" s="203"/>
      <c r="E3" s="203"/>
      <c r="F3" s="203"/>
    </row>
    <row r="4" spans="1:6" x14ac:dyDescent="0.3">
      <c r="A4" s="51"/>
      <c r="B4" s="9">
        <v>2018</v>
      </c>
      <c r="C4" s="9">
        <v>2019</v>
      </c>
      <c r="D4" s="30">
        <v>2020</v>
      </c>
      <c r="E4" s="30">
        <v>2021</v>
      </c>
      <c r="F4" s="30">
        <v>2022</v>
      </c>
    </row>
    <row r="5" spans="1:6" x14ac:dyDescent="0.3">
      <c r="A5" s="52"/>
      <c r="B5" s="202" t="s">
        <v>45</v>
      </c>
      <c r="C5" s="202"/>
      <c r="D5" s="202"/>
      <c r="E5" s="202"/>
      <c r="F5" s="202"/>
    </row>
    <row r="6" spans="1:6" x14ac:dyDescent="0.3">
      <c r="A6" s="52" t="s">
        <v>4</v>
      </c>
      <c r="B6" s="45" t="s">
        <v>93</v>
      </c>
      <c r="C6" s="45">
        <v>29</v>
      </c>
      <c r="D6" s="57">
        <v>24</v>
      </c>
      <c r="E6" s="97">
        <v>23</v>
      </c>
      <c r="F6" s="97">
        <v>16</v>
      </c>
    </row>
    <row r="7" spans="1:6" x14ac:dyDescent="0.3">
      <c r="A7" s="53" t="s">
        <v>5</v>
      </c>
      <c r="B7" s="92"/>
      <c r="C7" s="92"/>
      <c r="D7" s="93"/>
      <c r="E7" s="98"/>
      <c r="F7" s="98"/>
    </row>
    <row r="8" spans="1:6" ht="15.75" customHeight="1" x14ac:dyDescent="0.3">
      <c r="A8" s="47" t="s">
        <v>46</v>
      </c>
      <c r="B8" s="92" t="s">
        <v>7</v>
      </c>
      <c r="C8" s="92">
        <v>4</v>
      </c>
      <c r="D8" s="93">
        <v>3</v>
      </c>
      <c r="E8" s="98" t="s">
        <v>93</v>
      </c>
      <c r="F8" s="98" t="s">
        <v>93</v>
      </c>
    </row>
    <row r="9" spans="1:6" ht="29.4" x14ac:dyDescent="0.3">
      <c r="A9" s="61" t="s">
        <v>105</v>
      </c>
      <c r="B9" s="92" t="s">
        <v>93</v>
      </c>
      <c r="C9" s="92">
        <v>6</v>
      </c>
      <c r="D9" s="93" t="s">
        <v>93</v>
      </c>
      <c r="E9" s="98" t="s">
        <v>93</v>
      </c>
      <c r="F9" s="98" t="s">
        <v>93</v>
      </c>
    </row>
    <row r="10" spans="1:6" ht="55.8" x14ac:dyDescent="0.3">
      <c r="A10" s="61" t="s">
        <v>106</v>
      </c>
      <c r="B10" s="92" t="s">
        <v>7</v>
      </c>
      <c r="C10" s="92" t="s">
        <v>7</v>
      </c>
      <c r="D10" s="93">
        <v>6</v>
      </c>
      <c r="E10" s="98" t="s">
        <v>93</v>
      </c>
      <c r="F10" s="98" t="s">
        <v>93</v>
      </c>
    </row>
    <row r="11" spans="1:6" ht="29.4" x14ac:dyDescent="0.3">
      <c r="A11" s="61" t="s">
        <v>107</v>
      </c>
      <c r="B11" s="92" t="s">
        <v>7</v>
      </c>
      <c r="C11" s="92">
        <v>13</v>
      </c>
      <c r="D11" s="93">
        <v>9</v>
      </c>
      <c r="E11" s="98" t="s">
        <v>93</v>
      </c>
      <c r="F11" s="98">
        <v>7</v>
      </c>
    </row>
    <row r="12" spans="1:6" ht="55.8" x14ac:dyDescent="0.3">
      <c r="A12" s="61" t="s">
        <v>108</v>
      </c>
      <c r="B12" s="92" t="s">
        <v>7</v>
      </c>
      <c r="C12" s="92" t="s">
        <v>93</v>
      </c>
      <c r="D12" s="93" t="s">
        <v>93</v>
      </c>
      <c r="E12" s="98" t="s">
        <v>93</v>
      </c>
      <c r="F12" s="98" t="s">
        <v>93</v>
      </c>
    </row>
    <row r="13" spans="1:6" ht="37.200000000000003" customHeight="1" x14ac:dyDescent="0.3">
      <c r="A13" s="47" t="s">
        <v>98</v>
      </c>
      <c r="B13" s="92" t="s">
        <v>93</v>
      </c>
      <c r="C13" s="92" t="s">
        <v>93</v>
      </c>
      <c r="D13" s="93" t="s">
        <v>93</v>
      </c>
      <c r="E13" s="98" t="s">
        <v>7</v>
      </c>
      <c r="F13" s="98" t="s">
        <v>7</v>
      </c>
    </row>
    <row r="14" spans="1:6" ht="12.75" customHeight="1" x14ac:dyDescent="0.3">
      <c r="A14" s="91" t="s">
        <v>104</v>
      </c>
      <c r="B14" s="92" t="s">
        <v>93</v>
      </c>
      <c r="C14" s="92" t="s">
        <v>93</v>
      </c>
      <c r="D14" s="93" t="s">
        <v>7</v>
      </c>
      <c r="E14" s="98" t="s">
        <v>93</v>
      </c>
      <c r="F14" s="98" t="s">
        <v>93</v>
      </c>
    </row>
    <row r="15" spans="1:6" x14ac:dyDescent="0.3">
      <c r="A15" s="54"/>
      <c r="B15" s="204" t="s">
        <v>50</v>
      </c>
      <c r="C15" s="204"/>
      <c r="D15" s="204"/>
      <c r="E15" s="204"/>
      <c r="F15" s="204"/>
    </row>
    <row r="16" spans="1:6" x14ac:dyDescent="0.3">
      <c r="A16" s="55"/>
      <c r="B16" s="199" t="s">
        <v>51</v>
      </c>
      <c r="C16" s="199"/>
      <c r="D16" s="199"/>
      <c r="E16" s="199"/>
      <c r="F16" s="199"/>
    </row>
    <row r="17" spans="1:6" ht="13.5" customHeight="1" x14ac:dyDescent="0.3">
      <c r="A17" s="52" t="s">
        <v>4</v>
      </c>
      <c r="B17" s="45" t="s">
        <v>93</v>
      </c>
      <c r="C17" s="45">
        <v>29</v>
      </c>
      <c r="D17" s="57">
        <v>16</v>
      </c>
      <c r="E17" s="97" t="s">
        <v>93</v>
      </c>
      <c r="F17" s="97" t="s">
        <v>93</v>
      </c>
    </row>
    <row r="18" spans="1:6" x14ac:dyDescent="0.3">
      <c r="A18" s="53" t="s">
        <v>5</v>
      </c>
      <c r="B18" s="92"/>
      <c r="C18" s="92"/>
      <c r="D18" s="93"/>
      <c r="E18" s="98"/>
      <c r="F18" s="98"/>
    </row>
    <row r="19" spans="1:6" ht="16.5" customHeight="1" x14ac:dyDescent="0.3">
      <c r="A19" s="47" t="s">
        <v>46</v>
      </c>
      <c r="B19" s="92" t="s">
        <v>7</v>
      </c>
      <c r="C19" s="92">
        <v>4</v>
      </c>
      <c r="D19" s="93">
        <v>3</v>
      </c>
      <c r="E19" s="98" t="s">
        <v>93</v>
      </c>
      <c r="F19" s="98" t="s">
        <v>93</v>
      </c>
    </row>
    <row r="20" spans="1:6" ht="29.4" x14ac:dyDescent="0.3">
      <c r="A20" s="61" t="s">
        <v>105</v>
      </c>
      <c r="B20" s="92" t="s">
        <v>93</v>
      </c>
      <c r="C20" s="92">
        <v>6</v>
      </c>
      <c r="D20" s="93" t="s">
        <v>93</v>
      </c>
      <c r="E20" s="98" t="s">
        <v>93</v>
      </c>
      <c r="F20" s="98" t="s">
        <v>93</v>
      </c>
    </row>
    <row r="21" spans="1:6" ht="55.8" x14ac:dyDescent="0.3">
      <c r="A21" s="61" t="s">
        <v>106</v>
      </c>
      <c r="B21" s="92" t="s">
        <v>7</v>
      </c>
      <c r="C21" s="92" t="s">
        <v>7</v>
      </c>
      <c r="D21" s="93" t="s">
        <v>93</v>
      </c>
      <c r="E21" s="98" t="s">
        <v>7</v>
      </c>
      <c r="F21" s="98" t="s">
        <v>93</v>
      </c>
    </row>
    <row r="22" spans="1:6" ht="29.4" x14ac:dyDescent="0.3">
      <c r="A22" s="61" t="s">
        <v>107</v>
      </c>
      <c r="B22" s="92" t="s">
        <v>7</v>
      </c>
      <c r="C22" s="92">
        <v>13</v>
      </c>
      <c r="D22" s="93" t="s">
        <v>93</v>
      </c>
      <c r="E22" s="98" t="s">
        <v>93</v>
      </c>
      <c r="F22" s="98" t="s">
        <v>93</v>
      </c>
    </row>
    <row r="23" spans="1:6" ht="55.8" x14ac:dyDescent="0.3">
      <c r="A23" s="61" t="s">
        <v>108</v>
      </c>
      <c r="B23" s="92" t="s">
        <v>7</v>
      </c>
      <c r="C23" s="92" t="s">
        <v>93</v>
      </c>
      <c r="D23" s="93" t="s">
        <v>7</v>
      </c>
      <c r="E23" s="98" t="s">
        <v>93</v>
      </c>
      <c r="F23" s="98" t="s">
        <v>93</v>
      </c>
    </row>
    <row r="24" spans="1:6" ht="40.200000000000003" x14ac:dyDescent="0.3">
      <c r="A24" s="47" t="s">
        <v>98</v>
      </c>
      <c r="B24" s="92" t="s">
        <v>93</v>
      </c>
      <c r="C24" s="92" t="s">
        <v>93</v>
      </c>
      <c r="D24" s="93" t="s">
        <v>93</v>
      </c>
      <c r="E24" s="98" t="s">
        <v>7</v>
      </c>
      <c r="F24" s="98" t="s">
        <v>7</v>
      </c>
    </row>
    <row r="25" spans="1:6" x14ac:dyDescent="0.3">
      <c r="A25" s="91" t="s">
        <v>104</v>
      </c>
      <c r="B25" s="92" t="s">
        <v>93</v>
      </c>
      <c r="C25" s="92" t="s">
        <v>93</v>
      </c>
      <c r="D25" s="93" t="s">
        <v>7</v>
      </c>
      <c r="E25" s="98" t="s">
        <v>7</v>
      </c>
      <c r="F25" s="98" t="s">
        <v>93</v>
      </c>
    </row>
    <row r="26" spans="1:6" x14ac:dyDescent="0.3">
      <c r="A26" s="47"/>
      <c r="B26" s="199" t="s">
        <v>99</v>
      </c>
      <c r="C26" s="200"/>
      <c r="D26" s="200"/>
      <c r="E26" s="200"/>
      <c r="F26" s="200"/>
    </row>
    <row r="27" spans="1:6" x14ac:dyDescent="0.3">
      <c r="A27" s="52" t="s">
        <v>4</v>
      </c>
      <c r="B27" s="45" t="s">
        <v>7</v>
      </c>
      <c r="C27" s="45" t="s">
        <v>7</v>
      </c>
      <c r="D27" s="57" t="s">
        <v>93</v>
      </c>
      <c r="E27" s="97" t="s">
        <v>93</v>
      </c>
      <c r="F27" s="97" t="s">
        <v>93</v>
      </c>
    </row>
    <row r="28" spans="1:6" x14ac:dyDescent="0.3">
      <c r="A28" s="53" t="s">
        <v>5</v>
      </c>
      <c r="B28" s="92"/>
      <c r="C28" s="92"/>
      <c r="D28" s="93"/>
      <c r="E28" s="98"/>
      <c r="F28" s="98"/>
    </row>
    <row r="29" spans="1:6" ht="55.8" x14ac:dyDescent="0.3">
      <c r="A29" s="61" t="s">
        <v>106</v>
      </c>
      <c r="B29" s="179" t="s">
        <v>7</v>
      </c>
      <c r="C29" s="179" t="s">
        <v>7</v>
      </c>
      <c r="D29" s="93" t="s">
        <v>93</v>
      </c>
      <c r="E29" s="98" t="s">
        <v>93</v>
      </c>
      <c r="F29" s="98" t="s">
        <v>93</v>
      </c>
    </row>
    <row r="30" spans="1:6" ht="29.4" x14ac:dyDescent="0.3">
      <c r="A30" s="61" t="s">
        <v>107</v>
      </c>
      <c r="B30" s="179" t="s">
        <v>7</v>
      </c>
      <c r="C30" s="179" t="s">
        <v>7</v>
      </c>
      <c r="D30" s="93" t="s">
        <v>93</v>
      </c>
      <c r="E30" s="98" t="s">
        <v>93</v>
      </c>
      <c r="F30" s="98" t="s">
        <v>93</v>
      </c>
    </row>
    <row r="31" spans="1:6" ht="55.8" x14ac:dyDescent="0.3">
      <c r="A31" s="61" t="s">
        <v>108</v>
      </c>
      <c r="B31" s="179" t="s">
        <v>7</v>
      </c>
      <c r="C31" s="179" t="s">
        <v>7</v>
      </c>
      <c r="D31" s="93" t="s">
        <v>93</v>
      </c>
      <c r="E31" s="98" t="s">
        <v>93</v>
      </c>
      <c r="F31" s="98" t="s">
        <v>93</v>
      </c>
    </row>
    <row r="32" spans="1:6" x14ac:dyDescent="0.3">
      <c r="A32" s="91" t="s">
        <v>104</v>
      </c>
      <c r="B32" s="94" t="s">
        <v>93</v>
      </c>
      <c r="C32" s="95" t="s">
        <v>93</v>
      </c>
      <c r="D32" s="99" t="s">
        <v>7</v>
      </c>
      <c r="E32" s="93" t="s">
        <v>93</v>
      </c>
      <c r="F32" s="98" t="s">
        <v>93</v>
      </c>
    </row>
    <row r="33" spans="1:6" ht="56.25" customHeight="1" x14ac:dyDescent="0.3">
      <c r="A33" s="54"/>
      <c r="B33" s="201" t="s">
        <v>100</v>
      </c>
      <c r="C33" s="201"/>
      <c r="D33" s="201"/>
      <c r="E33" s="201"/>
      <c r="F33" s="201"/>
    </row>
    <row r="34" spans="1:6" x14ac:dyDescent="0.3">
      <c r="A34" s="52" t="s">
        <v>4</v>
      </c>
      <c r="B34" s="45" t="s">
        <v>93</v>
      </c>
      <c r="C34" s="45" t="s">
        <v>93</v>
      </c>
      <c r="D34" s="57" t="s">
        <v>93</v>
      </c>
      <c r="E34" s="97" t="s">
        <v>93</v>
      </c>
      <c r="F34" s="97">
        <v>3</v>
      </c>
    </row>
    <row r="35" spans="1:6" x14ac:dyDescent="0.3">
      <c r="A35" s="53" t="s">
        <v>16</v>
      </c>
      <c r="B35" s="92"/>
      <c r="C35" s="92"/>
      <c r="D35" s="93"/>
      <c r="E35" s="98"/>
      <c r="F35" s="98"/>
    </row>
    <row r="36" spans="1:6" ht="27" x14ac:dyDescent="0.3">
      <c r="A36" s="47" t="s">
        <v>46</v>
      </c>
      <c r="B36" s="92" t="s">
        <v>7</v>
      </c>
      <c r="C36" s="92" t="s">
        <v>7</v>
      </c>
      <c r="D36" s="92" t="s">
        <v>7</v>
      </c>
      <c r="E36" s="98" t="s">
        <v>93</v>
      </c>
      <c r="F36" s="98" t="s">
        <v>93</v>
      </c>
    </row>
    <row r="37" spans="1:6" ht="29.4" x14ac:dyDescent="0.3">
      <c r="A37" s="61" t="s">
        <v>105</v>
      </c>
      <c r="B37" s="92" t="s">
        <v>93</v>
      </c>
      <c r="C37" s="92" t="s">
        <v>93</v>
      </c>
      <c r="D37" s="93" t="s">
        <v>93</v>
      </c>
      <c r="E37" s="98" t="s">
        <v>93</v>
      </c>
      <c r="F37" s="98" t="s">
        <v>93</v>
      </c>
    </row>
    <row r="38" spans="1:6" ht="55.8" x14ac:dyDescent="0.3">
      <c r="A38" s="61" t="s">
        <v>106</v>
      </c>
      <c r="B38" s="178" t="s">
        <v>7</v>
      </c>
      <c r="C38" s="179" t="s">
        <v>7</v>
      </c>
      <c r="D38" s="93" t="s">
        <v>93</v>
      </c>
      <c r="E38" s="98" t="s">
        <v>7</v>
      </c>
      <c r="F38" s="98" t="s">
        <v>93</v>
      </c>
    </row>
    <row r="39" spans="1:6" ht="29.4" x14ac:dyDescent="0.3">
      <c r="A39" s="63" t="s">
        <v>107</v>
      </c>
      <c r="B39" s="180" t="s">
        <v>7</v>
      </c>
      <c r="C39" s="180" t="s">
        <v>7</v>
      </c>
      <c r="D39" s="96" t="s">
        <v>7</v>
      </c>
      <c r="E39" s="100" t="s">
        <v>7</v>
      </c>
      <c r="F39" s="100" t="s">
        <v>93</v>
      </c>
    </row>
    <row r="41" spans="1:6" ht="14.4" x14ac:dyDescent="0.3">
      <c r="A41" s="62" t="s">
        <v>129</v>
      </c>
    </row>
    <row r="42" spans="1:6" ht="14.4" x14ac:dyDescent="0.3">
      <c r="A42" s="62" t="s">
        <v>130</v>
      </c>
    </row>
    <row r="43" spans="1:6" ht="14.4" x14ac:dyDescent="0.3">
      <c r="A43" s="62" t="s">
        <v>131</v>
      </c>
    </row>
    <row r="44" spans="1:6" ht="14.4" x14ac:dyDescent="0.3">
      <c r="A44" s="62" t="s">
        <v>132</v>
      </c>
    </row>
  </sheetData>
  <mergeCells count="7">
    <mergeCell ref="B26:F26"/>
    <mergeCell ref="B33:F33"/>
    <mergeCell ref="A1:F1"/>
    <mergeCell ref="B5:F5"/>
    <mergeCell ref="A3:F3"/>
    <mergeCell ref="B15:F15"/>
    <mergeCell ref="B16:F16"/>
  </mergeCells>
  <pageMargins left="0.7" right="0.7" top="0.75" bottom="0.75" header="0.3" footer="0.3"/>
  <pageSetup paperSize="9" scale="64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workbookViewId="0">
      <selection sqref="A1:G1"/>
    </sheetView>
  </sheetViews>
  <sheetFormatPr defaultColWidth="9.109375" defaultRowHeight="13.2" x14ac:dyDescent="0.25"/>
  <cols>
    <col min="1" max="1" width="33" style="46" customWidth="1"/>
    <col min="2" max="2" width="12.109375" style="157" customWidth="1"/>
    <col min="3" max="3" width="9.6640625" style="157" customWidth="1"/>
    <col min="4" max="4" width="8.6640625" style="157" customWidth="1"/>
    <col min="5" max="5" width="8.88671875" style="157" customWidth="1"/>
    <col min="6" max="6" width="8.6640625" style="157" customWidth="1"/>
    <col min="7" max="7" width="13.5546875" style="157" customWidth="1"/>
    <col min="8" max="16384" width="9.109375" style="46"/>
  </cols>
  <sheetData>
    <row r="1" spans="1:7" ht="39.75" customHeight="1" x14ac:dyDescent="0.25">
      <c r="A1" s="195" t="s">
        <v>119</v>
      </c>
      <c r="B1" s="195"/>
      <c r="C1" s="195"/>
      <c r="D1" s="195"/>
      <c r="E1" s="195"/>
      <c r="F1" s="195"/>
      <c r="G1" s="195"/>
    </row>
    <row r="2" spans="1:7" x14ac:dyDescent="0.25">
      <c r="A2" s="16"/>
    </row>
    <row r="3" spans="1:7" x14ac:dyDescent="0.25">
      <c r="A3" s="208" t="s">
        <v>44</v>
      </c>
      <c r="B3" s="208"/>
      <c r="C3" s="208"/>
      <c r="D3" s="208"/>
      <c r="E3" s="208"/>
      <c r="F3" s="208"/>
      <c r="G3" s="208"/>
    </row>
    <row r="4" spans="1:7" ht="24.75" customHeight="1" x14ac:dyDescent="0.25">
      <c r="A4" s="209"/>
      <c r="B4" s="214" t="s">
        <v>45</v>
      </c>
      <c r="C4" s="211" t="s">
        <v>89</v>
      </c>
      <c r="D4" s="212"/>
      <c r="E4" s="212"/>
      <c r="F4" s="213"/>
      <c r="G4" s="214" t="s">
        <v>103</v>
      </c>
    </row>
    <row r="5" spans="1:7" ht="80.25" customHeight="1" x14ac:dyDescent="0.25">
      <c r="A5" s="210"/>
      <c r="B5" s="215"/>
      <c r="C5" s="42" t="s">
        <v>90</v>
      </c>
      <c r="D5" s="43" t="s">
        <v>91</v>
      </c>
      <c r="E5" s="43" t="s">
        <v>92</v>
      </c>
      <c r="F5" s="42" t="s">
        <v>53</v>
      </c>
      <c r="G5" s="215"/>
    </row>
    <row r="6" spans="1:7" x14ac:dyDescent="0.25">
      <c r="A6" s="19"/>
      <c r="B6" s="205">
        <v>2018</v>
      </c>
      <c r="C6" s="206"/>
      <c r="D6" s="206"/>
      <c r="E6" s="206"/>
      <c r="F6" s="206"/>
      <c r="G6" s="207"/>
    </row>
    <row r="7" spans="1:7" x14ac:dyDescent="0.25">
      <c r="A7" s="19" t="s">
        <v>4</v>
      </c>
      <c r="B7" s="158">
        <v>2915</v>
      </c>
      <c r="C7" s="158">
        <v>1830</v>
      </c>
      <c r="D7" s="158">
        <v>511</v>
      </c>
      <c r="E7" s="158">
        <v>445</v>
      </c>
      <c r="F7" s="158">
        <v>129</v>
      </c>
      <c r="G7" s="159">
        <v>49</v>
      </c>
    </row>
    <row r="8" spans="1:7" x14ac:dyDescent="0.25">
      <c r="A8" s="64" t="s">
        <v>5</v>
      </c>
      <c r="B8" s="158"/>
      <c r="C8" s="158"/>
      <c r="D8" s="158"/>
      <c r="E8" s="158"/>
      <c r="F8" s="158"/>
      <c r="G8" s="159"/>
    </row>
    <row r="9" spans="1:7" x14ac:dyDescent="0.25">
      <c r="A9" s="59" t="s">
        <v>46</v>
      </c>
      <c r="B9" s="160">
        <v>104</v>
      </c>
      <c r="C9" s="160">
        <v>72</v>
      </c>
      <c r="D9" s="160">
        <v>12</v>
      </c>
      <c r="E9" s="160">
        <v>17</v>
      </c>
      <c r="F9" s="160">
        <v>3</v>
      </c>
      <c r="G9" s="161">
        <v>13</v>
      </c>
    </row>
    <row r="10" spans="1:7" ht="12.75" customHeight="1" x14ac:dyDescent="0.25">
      <c r="A10" s="59" t="s">
        <v>47</v>
      </c>
      <c r="B10" s="160">
        <v>86</v>
      </c>
      <c r="C10" s="160">
        <v>62</v>
      </c>
      <c r="D10" s="160">
        <v>10</v>
      </c>
      <c r="E10" s="160">
        <v>8</v>
      </c>
      <c r="F10" s="160">
        <v>6</v>
      </c>
      <c r="G10" s="161">
        <v>11</v>
      </c>
    </row>
    <row r="11" spans="1:7" ht="66" x14ac:dyDescent="0.25">
      <c r="A11" s="60" t="s">
        <v>54</v>
      </c>
      <c r="B11" s="162" t="s">
        <v>93</v>
      </c>
      <c r="C11" s="160" t="s">
        <v>7</v>
      </c>
      <c r="D11" s="160" t="s">
        <v>7</v>
      </c>
      <c r="E11" s="160" t="s">
        <v>7</v>
      </c>
      <c r="F11" s="162" t="s">
        <v>93</v>
      </c>
      <c r="G11" s="161" t="s">
        <v>7</v>
      </c>
    </row>
    <row r="12" spans="1:7" ht="39.6" x14ac:dyDescent="0.25">
      <c r="A12" s="59" t="s">
        <v>55</v>
      </c>
      <c r="B12" s="160">
        <v>130</v>
      </c>
      <c r="C12" s="160">
        <v>60</v>
      </c>
      <c r="D12" s="160">
        <v>46</v>
      </c>
      <c r="E12" s="160">
        <v>15</v>
      </c>
      <c r="F12" s="160">
        <v>9</v>
      </c>
      <c r="G12" s="163" t="s">
        <v>93</v>
      </c>
    </row>
    <row r="13" spans="1:7" x14ac:dyDescent="0.25">
      <c r="A13" s="59" t="s">
        <v>48</v>
      </c>
      <c r="B13" s="160">
        <v>2427</v>
      </c>
      <c r="C13" s="160">
        <v>1534</v>
      </c>
      <c r="D13" s="160">
        <v>432</v>
      </c>
      <c r="E13" s="160">
        <v>360</v>
      </c>
      <c r="F13" s="160">
        <v>101</v>
      </c>
      <c r="G13" s="161">
        <v>18</v>
      </c>
    </row>
    <row r="14" spans="1:7" ht="26.4" x14ac:dyDescent="0.25">
      <c r="A14" s="59" t="s">
        <v>52</v>
      </c>
      <c r="B14" s="160">
        <v>105</v>
      </c>
      <c r="C14" s="160">
        <v>58</v>
      </c>
      <c r="D14" s="162" t="s">
        <v>93</v>
      </c>
      <c r="E14" s="160">
        <v>33</v>
      </c>
      <c r="F14" s="162" t="s">
        <v>93</v>
      </c>
      <c r="G14" s="161">
        <v>3</v>
      </c>
    </row>
    <row r="15" spans="1:7" ht="26.4" x14ac:dyDescent="0.25">
      <c r="A15" s="59" t="s">
        <v>49</v>
      </c>
      <c r="B15" s="162" t="s">
        <v>93</v>
      </c>
      <c r="C15" s="160">
        <v>44</v>
      </c>
      <c r="D15" s="162" t="s">
        <v>93</v>
      </c>
      <c r="E15" s="160">
        <v>12</v>
      </c>
      <c r="F15" s="162" t="s">
        <v>93</v>
      </c>
      <c r="G15" s="163" t="s">
        <v>93</v>
      </c>
    </row>
    <row r="16" spans="1:7" x14ac:dyDescent="0.25">
      <c r="A16" s="19"/>
      <c r="B16" s="205">
        <v>2019</v>
      </c>
      <c r="C16" s="206"/>
      <c r="D16" s="206"/>
      <c r="E16" s="206"/>
      <c r="F16" s="206"/>
      <c r="G16" s="207"/>
    </row>
    <row r="17" spans="1:7" x14ac:dyDescent="0.25">
      <c r="A17" s="19" t="s">
        <v>4</v>
      </c>
      <c r="B17" s="158">
        <v>2602</v>
      </c>
      <c r="C17" s="158">
        <v>1673</v>
      </c>
      <c r="D17" s="158">
        <v>358</v>
      </c>
      <c r="E17" s="158">
        <v>386</v>
      </c>
      <c r="F17" s="158">
        <v>185</v>
      </c>
      <c r="G17" s="159">
        <v>34</v>
      </c>
    </row>
    <row r="18" spans="1:7" x14ac:dyDescent="0.25">
      <c r="A18" s="64" t="s">
        <v>5</v>
      </c>
      <c r="B18" s="158"/>
      <c r="C18" s="158"/>
      <c r="D18" s="158"/>
      <c r="E18" s="158"/>
      <c r="F18" s="158"/>
      <c r="G18" s="159"/>
    </row>
    <row r="19" spans="1:7" x14ac:dyDescent="0.25">
      <c r="A19" s="59" t="s">
        <v>46</v>
      </c>
      <c r="B19" s="160">
        <v>78</v>
      </c>
      <c r="C19" s="160">
        <v>58</v>
      </c>
      <c r="D19" s="162" t="s">
        <v>93</v>
      </c>
      <c r="E19" s="162" t="s">
        <v>93</v>
      </c>
      <c r="F19" s="162" t="s">
        <v>93</v>
      </c>
      <c r="G19" s="161">
        <v>4</v>
      </c>
    </row>
    <row r="20" spans="1:7" ht="16.5" customHeight="1" x14ac:dyDescent="0.25">
      <c r="A20" s="59" t="s">
        <v>47</v>
      </c>
      <c r="B20" s="160">
        <v>88</v>
      </c>
      <c r="C20" s="160">
        <v>52</v>
      </c>
      <c r="D20" s="160">
        <v>4</v>
      </c>
      <c r="E20" s="160">
        <v>11</v>
      </c>
      <c r="F20" s="160">
        <v>21</v>
      </c>
      <c r="G20" s="161">
        <v>5</v>
      </c>
    </row>
    <row r="21" spans="1:7" ht="66" x14ac:dyDescent="0.25">
      <c r="A21" s="65" t="s">
        <v>54</v>
      </c>
      <c r="B21" s="162" t="s">
        <v>93</v>
      </c>
      <c r="C21" s="160" t="s">
        <v>7</v>
      </c>
      <c r="D21" s="160" t="s">
        <v>7</v>
      </c>
      <c r="E21" s="162" t="s">
        <v>93</v>
      </c>
      <c r="F21" s="160" t="s">
        <v>7</v>
      </c>
      <c r="G21" s="161" t="s">
        <v>7</v>
      </c>
    </row>
    <row r="22" spans="1:7" ht="39.6" x14ac:dyDescent="0.25">
      <c r="A22" s="59" t="s">
        <v>55</v>
      </c>
      <c r="B22" s="160">
        <v>84</v>
      </c>
      <c r="C22" s="160">
        <v>56</v>
      </c>
      <c r="D22" s="160">
        <v>8</v>
      </c>
      <c r="E22" s="160">
        <v>12</v>
      </c>
      <c r="F22" s="160">
        <v>8</v>
      </c>
      <c r="G22" s="163" t="s">
        <v>93</v>
      </c>
    </row>
    <row r="23" spans="1:7" x14ac:dyDescent="0.25">
      <c r="A23" s="59" t="s">
        <v>48</v>
      </c>
      <c r="B23" s="160">
        <v>2175</v>
      </c>
      <c r="C23" s="160">
        <v>1402</v>
      </c>
      <c r="D23" s="160">
        <v>323</v>
      </c>
      <c r="E23" s="160">
        <v>311</v>
      </c>
      <c r="F23" s="160">
        <v>139</v>
      </c>
      <c r="G23" s="161">
        <v>18</v>
      </c>
    </row>
    <row r="24" spans="1:7" ht="26.4" x14ac:dyDescent="0.25">
      <c r="A24" s="59" t="s">
        <v>52</v>
      </c>
      <c r="B24" s="160">
        <v>112</v>
      </c>
      <c r="C24" s="160">
        <v>56</v>
      </c>
      <c r="D24" s="160">
        <v>13</v>
      </c>
      <c r="E24" s="160">
        <v>33</v>
      </c>
      <c r="F24" s="160">
        <v>10</v>
      </c>
      <c r="G24" s="161">
        <v>3</v>
      </c>
    </row>
    <row r="25" spans="1:7" ht="26.4" x14ac:dyDescent="0.25">
      <c r="A25" s="59" t="s">
        <v>49</v>
      </c>
      <c r="B25" s="162" t="s">
        <v>93</v>
      </c>
      <c r="C25" s="160">
        <v>49</v>
      </c>
      <c r="D25" s="162" t="s">
        <v>93</v>
      </c>
      <c r="E25" s="160">
        <v>9</v>
      </c>
      <c r="F25" s="162" t="s">
        <v>93</v>
      </c>
      <c r="G25" s="163" t="s">
        <v>93</v>
      </c>
    </row>
    <row r="26" spans="1:7" x14ac:dyDescent="0.25">
      <c r="A26" s="19"/>
      <c r="B26" s="205">
        <v>2020</v>
      </c>
      <c r="C26" s="206"/>
      <c r="D26" s="206"/>
      <c r="E26" s="206"/>
      <c r="F26" s="206"/>
      <c r="G26" s="207"/>
    </row>
    <row r="27" spans="1:7" x14ac:dyDescent="0.25">
      <c r="A27" s="19" t="s">
        <v>4</v>
      </c>
      <c r="B27" s="158">
        <v>2180</v>
      </c>
      <c r="C27" s="158">
        <v>1281</v>
      </c>
      <c r="D27" s="158">
        <v>245</v>
      </c>
      <c r="E27" s="158">
        <v>463</v>
      </c>
      <c r="F27" s="158">
        <v>191</v>
      </c>
      <c r="G27" s="159">
        <v>41</v>
      </c>
    </row>
    <row r="28" spans="1:7" x14ac:dyDescent="0.25">
      <c r="A28" s="64" t="s">
        <v>5</v>
      </c>
      <c r="B28" s="158"/>
      <c r="C28" s="158"/>
      <c r="D28" s="158"/>
      <c r="E28" s="158"/>
      <c r="F28" s="158"/>
      <c r="G28" s="159"/>
    </row>
    <row r="29" spans="1:7" x14ac:dyDescent="0.25">
      <c r="A29" s="47" t="s">
        <v>46</v>
      </c>
      <c r="B29" s="160">
        <v>85</v>
      </c>
      <c r="C29" s="160">
        <v>75</v>
      </c>
      <c r="D29" s="162" t="s">
        <v>93</v>
      </c>
      <c r="E29" s="162" t="s">
        <v>93</v>
      </c>
      <c r="F29" s="162" t="s">
        <v>93</v>
      </c>
      <c r="G29" s="161">
        <v>4</v>
      </c>
    </row>
    <row r="30" spans="1:7" ht="26.4" x14ac:dyDescent="0.25">
      <c r="A30" s="47" t="s">
        <v>95</v>
      </c>
      <c r="B30" s="160">
        <v>94</v>
      </c>
      <c r="C30" s="160">
        <v>62</v>
      </c>
      <c r="D30" s="162" t="s">
        <v>93</v>
      </c>
      <c r="E30" s="160">
        <v>23</v>
      </c>
      <c r="F30" s="162" t="s">
        <v>93</v>
      </c>
      <c r="G30" s="163" t="s">
        <v>93</v>
      </c>
    </row>
    <row r="31" spans="1:7" ht="39.6" x14ac:dyDescent="0.25">
      <c r="A31" s="183" t="s">
        <v>136</v>
      </c>
      <c r="B31" s="160">
        <v>263</v>
      </c>
      <c r="C31" s="160">
        <v>176</v>
      </c>
      <c r="D31" s="160">
        <v>30</v>
      </c>
      <c r="E31" s="160">
        <v>43</v>
      </c>
      <c r="F31" s="160">
        <v>14</v>
      </c>
      <c r="G31" s="163" t="s">
        <v>93</v>
      </c>
    </row>
    <row r="32" spans="1:7" x14ac:dyDescent="0.25">
      <c r="A32" s="47" t="s">
        <v>96</v>
      </c>
      <c r="B32" s="160">
        <v>1308</v>
      </c>
      <c r="C32" s="160">
        <v>685</v>
      </c>
      <c r="D32" s="160">
        <v>184</v>
      </c>
      <c r="E32" s="160">
        <v>301</v>
      </c>
      <c r="F32" s="160">
        <v>138</v>
      </c>
      <c r="G32" s="161">
        <v>26</v>
      </c>
    </row>
    <row r="33" spans="1:7" ht="52.8" x14ac:dyDescent="0.25">
      <c r="A33" s="47" t="s">
        <v>97</v>
      </c>
      <c r="B33" s="160">
        <v>223</v>
      </c>
      <c r="C33" s="160">
        <v>147</v>
      </c>
      <c r="D33" s="160">
        <v>12</v>
      </c>
      <c r="E33" s="160">
        <v>51</v>
      </c>
      <c r="F33" s="160">
        <v>13</v>
      </c>
      <c r="G33" s="163" t="s">
        <v>93</v>
      </c>
    </row>
    <row r="34" spans="1:7" ht="26.4" x14ac:dyDescent="0.25">
      <c r="A34" s="47" t="s">
        <v>98</v>
      </c>
      <c r="B34" s="160">
        <v>83</v>
      </c>
      <c r="C34" s="160">
        <v>44</v>
      </c>
      <c r="D34" s="160">
        <v>8</v>
      </c>
      <c r="E34" s="160">
        <v>21</v>
      </c>
      <c r="F34" s="160">
        <v>10</v>
      </c>
      <c r="G34" s="161" t="s">
        <v>7</v>
      </c>
    </row>
    <row r="35" spans="1:7" x14ac:dyDescent="0.25">
      <c r="A35" s="58" t="s">
        <v>104</v>
      </c>
      <c r="B35" s="162" t="s">
        <v>93</v>
      </c>
      <c r="C35" s="162" t="s">
        <v>93</v>
      </c>
      <c r="D35" s="160" t="s">
        <v>7</v>
      </c>
      <c r="E35" s="162" t="s">
        <v>93</v>
      </c>
      <c r="F35" s="162" t="s">
        <v>93</v>
      </c>
      <c r="G35" s="163" t="s">
        <v>93</v>
      </c>
    </row>
    <row r="36" spans="1:7" ht="26.4" x14ac:dyDescent="0.25">
      <c r="A36" s="48" t="s">
        <v>102</v>
      </c>
      <c r="B36" s="162" t="s">
        <v>93</v>
      </c>
      <c r="C36" s="162" t="s">
        <v>93</v>
      </c>
      <c r="D36" s="160" t="s">
        <v>7</v>
      </c>
      <c r="E36" s="160" t="s">
        <v>7</v>
      </c>
      <c r="F36" s="160" t="s">
        <v>7</v>
      </c>
      <c r="G36" s="164" t="s">
        <v>7</v>
      </c>
    </row>
    <row r="37" spans="1:7" ht="26.4" x14ac:dyDescent="0.25">
      <c r="A37" s="47" t="s">
        <v>101</v>
      </c>
      <c r="B37" s="160">
        <v>107</v>
      </c>
      <c r="C37" s="160">
        <v>78</v>
      </c>
      <c r="D37" s="160">
        <v>7</v>
      </c>
      <c r="E37" s="160">
        <v>16</v>
      </c>
      <c r="F37" s="160">
        <v>6</v>
      </c>
      <c r="G37" s="163" t="s">
        <v>93</v>
      </c>
    </row>
    <row r="38" spans="1:7" x14ac:dyDescent="0.25">
      <c r="A38" s="19"/>
      <c r="B38" s="205">
        <v>2021</v>
      </c>
      <c r="C38" s="206"/>
      <c r="D38" s="206"/>
      <c r="E38" s="206"/>
      <c r="F38" s="206"/>
      <c r="G38" s="207"/>
    </row>
    <row r="39" spans="1:7" x14ac:dyDescent="0.25">
      <c r="A39" s="19" t="s">
        <v>4</v>
      </c>
      <c r="B39" s="158">
        <v>2252</v>
      </c>
      <c r="C39" s="158">
        <v>1260</v>
      </c>
      <c r="D39" s="158">
        <v>281</v>
      </c>
      <c r="E39" s="158">
        <v>558</v>
      </c>
      <c r="F39" s="158">
        <v>153</v>
      </c>
      <c r="G39" s="159">
        <v>45</v>
      </c>
    </row>
    <row r="40" spans="1:7" x14ac:dyDescent="0.25">
      <c r="A40" s="64" t="s">
        <v>5</v>
      </c>
      <c r="B40" s="158"/>
      <c r="C40" s="158"/>
      <c r="D40" s="158"/>
      <c r="E40" s="158"/>
      <c r="F40" s="158"/>
      <c r="G40" s="159"/>
    </row>
    <row r="41" spans="1:7" x14ac:dyDescent="0.25">
      <c r="A41" s="47" t="s">
        <v>46</v>
      </c>
      <c r="B41" s="160">
        <v>94</v>
      </c>
      <c r="C41" s="160">
        <v>69</v>
      </c>
      <c r="D41" s="162" t="s">
        <v>93</v>
      </c>
      <c r="E41" s="160">
        <v>14</v>
      </c>
      <c r="F41" s="162" t="s">
        <v>93</v>
      </c>
      <c r="G41" s="163" t="s">
        <v>93</v>
      </c>
    </row>
    <row r="42" spans="1:7" ht="26.4" x14ac:dyDescent="0.25">
      <c r="A42" s="47" t="s">
        <v>95</v>
      </c>
      <c r="B42" s="160">
        <v>84</v>
      </c>
      <c r="C42" s="160">
        <v>48</v>
      </c>
      <c r="D42" s="162" t="s">
        <v>93</v>
      </c>
      <c r="E42" s="160">
        <v>24</v>
      </c>
      <c r="F42" s="162" t="s">
        <v>93</v>
      </c>
      <c r="G42" s="163" t="s">
        <v>93</v>
      </c>
    </row>
    <row r="43" spans="1:7" ht="39.6" x14ac:dyDescent="0.25">
      <c r="A43" s="183" t="s">
        <v>136</v>
      </c>
      <c r="B43" s="160">
        <v>279</v>
      </c>
      <c r="C43" s="160">
        <v>189</v>
      </c>
      <c r="D43" s="160">
        <v>35</v>
      </c>
      <c r="E43" s="160">
        <v>50</v>
      </c>
      <c r="F43" s="160">
        <v>5</v>
      </c>
      <c r="G43" s="165" t="s">
        <v>7</v>
      </c>
    </row>
    <row r="44" spans="1:7" x14ac:dyDescent="0.25">
      <c r="A44" s="47" t="s">
        <v>96</v>
      </c>
      <c r="B44" s="160">
        <v>984</v>
      </c>
      <c r="C44" s="160">
        <v>504</v>
      </c>
      <c r="D44" s="160">
        <v>115</v>
      </c>
      <c r="E44" s="160">
        <v>275</v>
      </c>
      <c r="F44" s="160">
        <v>90</v>
      </c>
      <c r="G44" s="161">
        <v>17</v>
      </c>
    </row>
    <row r="45" spans="1:7" ht="52.8" x14ac:dyDescent="0.25">
      <c r="A45" s="47" t="s">
        <v>97</v>
      </c>
      <c r="B45" s="160">
        <v>548</v>
      </c>
      <c r="C45" s="160">
        <v>310</v>
      </c>
      <c r="D45" s="160">
        <v>90</v>
      </c>
      <c r="E45" s="160">
        <v>113</v>
      </c>
      <c r="F45" s="160">
        <v>35</v>
      </c>
      <c r="G45" s="161">
        <v>12</v>
      </c>
    </row>
    <row r="46" spans="1:7" ht="26.4" x14ac:dyDescent="0.25">
      <c r="A46" s="47" t="s">
        <v>98</v>
      </c>
      <c r="B46" s="160">
        <v>123</v>
      </c>
      <c r="C46" s="160">
        <v>56</v>
      </c>
      <c r="D46" s="160">
        <v>18</v>
      </c>
      <c r="E46" s="160">
        <v>37</v>
      </c>
      <c r="F46" s="160">
        <v>12</v>
      </c>
      <c r="G46" s="165" t="s">
        <v>7</v>
      </c>
    </row>
    <row r="47" spans="1:7" x14ac:dyDescent="0.25">
      <c r="A47" s="58" t="s">
        <v>104</v>
      </c>
      <c r="B47" s="160">
        <v>22</v>
      </c>
      <c r="C47" s="160">
        <v>16</v>
      </c>
      <c r="D47" s="162" t="s">
        <v>93</v>
      </c>
      <c r="E47" s="160">
        <v>4</v>
      </c>
      <c r="F47" s="162" t="s">
        <v>93</v>
      </c>
      <c r="G47" s="165" t="s">
        <v>7</v>
      </c>
    </row>
    <row r="48" spans="1:7" ht="26.4" x14ac:dyDescent="0.25">
      <c r="A48" s="48" t="s">
        <v>102</v>
      </c>
      <c r="B48" s="160"/>
      <c r="C48" s="160"/>
      <c r="D48" s="160"/>
      <c r="E48" s="160"/>
      <c r="F48" s="160"/>
      <c r="G48" s="164"/>
    </row>
    <row r="49" spans="1:7" ht="26.4" x14ac:dyDescent="0.25">
      <c r="A49" s="47" t="s">
        <v>101</v>
      </c>
      <c r="B49" s="160">
        <v>118</v>
      </c>
      <c r="C49" s="160">
        <v>68</v>
      </c>
      <c r="D49" s="160">
        <v>6</v>
      </c>
      <c r="E49" s="160">
        <v>41</v>
      </c>
      <c r="F49" s="160">
        <v>3</v>
      </c>
      <c r="G49" s="165" t="s">
        <v>7</v>
      </c>
    </row>
    <row r="50" spans="1:7" s="112" customFormat="1" x14ac:dyDescent="0.25">
      <c r="A50" s="19"/>
      <c r="B50" s="205">
        <v>2022</v>
      </c>
      <c r="C50" s="206"/>
      <c r="D50" s="206"/>
      <c r="E50" s="206"/>
      <c r="F50" s="206"/>
      <c r="G50" s="207"/>
    </row>
    <row r="51" spans="1:7" s="112" customFormat="1" x14ac:dyDescent="0.25">
      <c r="A51" s="19" t="s">
        <v>4</v>
      </c>
      <c r="B51" s="158">
        <v>2425</v>
      </c>
      <c r="C51" s="158">
        <v>1148</v>
      </c>
      <c r="D51" s="158">
        <v>298</v>
      </c>
      <c r="E51" s="158">
        <v>762</v>
      </c>
      <c r="F51" s="158">
        <v>217</v>
      </c>
      <c r="G51" s="159">
        <v>49</v>
      </c>
    </row>
    <row r="52" spans="1:7" s="112" customFormat="1" x14ac:dyDescent="0.25">
      <c r="A52" s="64" t="s">
        <v>5</v>
      </c>
      <c r="B52" s="158"/>
      <c r="C52" s="158"/>
      <c r="D52" s="158"/>
      <c r="E52" s="158"/>
      <c r="F52" s="158"/>
      <c r="G52" s="159"/>
    </row>
    <row r="53" spans="1:7" s="112" customFormat="1" x14ac:dyDescent="0.25">
      <c r="A53" s="47" t="s">
        <v>46</v>
      </c>
      <c r="B53" s="160">
        <v>98</v>
      </c>
      <c r="C53" s="160">
        <v>57</v>
      </c>
      <c r="D53" s="160">
        <v>10</v>
      </c>
      <c r="E53" s="160">
        <v>16</v>
      </c>
      <c r="F53" s="160">
        <v>15</v>
      </c>
      <c r="G53" s="161">
        <v>11</v>
      </c>
    </row>
    <row r="54" spans="1:7" s="112" customFormat="1" ht="26.4" x14ac:dyDescent="0.25">
      <c r="A54" s="47" t="s">
        <v>95</v>
      </c>
      <c r="B54" s="160">
        <v>101</v>
      </c>
      <c r="C54" s="160">
        <v>57</v>
      </c>
      <c r="D54" s="162" t="s">
        <v>93</v>
      </c>
      <c r="E54" s="160">
        <v>23</v>
      </c>
      <c r="F54" s="162" t="s">
        <v>93</v>
      </c>
      <c r="G54" s="163" t="s">
        <v>93</v>
      </c>
    </row>
    <row r="55" spans="1:7" s="112" customFormat="1" ht="39.6" x14ac:dyDescent="0.25">
      <c r="A55" s="183" t="s">
        <v>136</v>
      </c>
      <c r="B55" s="160">
        <v>275</v>
      </c>
      <c r="C55" s="160">
        <v>184</v>
      </c>
      <c r="D55" s="160">
        <v>34</v>
      </c>
      <c r="E55" s="160">
        <v>46</v>
      </c>
      <c r="F55" s="160">
        <v>11</v>
      </c>
      <c r="G55" s="163" t="s">
        <v>93</v>
      </c>
    </row>
    <row r="56" spans="1:7" s="112" customFormat="1" x14ac:dyDescent="0.25">
      <c r="A56" s="47" t="s">
        <v>96</v>
      </c>
      <c r="B56" s="160">
        <v>1097</v>
      </c>
      <c r="C56" s="160">
        <v>432</v>
      </c>
      <c r="D56" s="160">
        <v>112</v>
      </c>
      <c r="E56" s="160">
        <v>423</v>
      </c>
      <c r="F56" s="160">
        <v>130</v>
      </c>
      <c r="G56" s="161">
        <v>14</v>
      </c>
    </row>
    <row r="57" spans="1:7" s="112" customFormat="1" ht="52.8" x14ac:dyDescent="0.25">
      <c r="A57" s="47" t="s">
        <v>97</v>
      </c>
      <c r="B57" s="160">
        <v>546</v>
      </c>
      <c r="C57" s="160">
        <v>279</v>
      </c>
      <c r="D57" s="160">
        <v>100</v>
      </c>
      <c r="E57" s="160">
        <v>139</v>
      </c>
      <c r="F57" s="160">
        <v>28</v>
      </c>
      <c r="G57" s="161">
        <v>14</v>
      </c>
    </row>
    <row r="58" spans="1:7" s="112" customFormat="1" ht="26.4" x14ac:dyDescent="0.25">
      <c r="A58" s="47" t="s">
        <v>98</v>
      </c>
      <c r="B58" s="160">
        <v>128</v>
      </c>
      <c r="C58" s="160">
        <v>47</v>
      </c>
      <c r="D58" s="160">
        <v>20</v>
      </c>
      <c r="E58" s="160">
        <v>46</v>
      </c>
      <c r="F58" s="160">
        <v>15</v>
      </c>
      <c r="G58" s="163" t="s">
        <v>93</v>
      </c>
    </row>
    <row r="59" spans="1:7" s="112" customFormat="1" x14ac:dyDescent="0.25">
      <c r="A59" s="58" t="s">
        <v>104</v>
      </c>
      <c r="B59" s="160">
        <v>28</v>
      </c>
      <c r="C59" s="160">
        <v>19</v>
      </c>
      <c r="D59" s="162" t="s">
        <v>93</v>
      </c>
      <c r="E59" s="160">
        <v>5</v>
      </c>
      <c r="F59" s="162" t="s">
        <v>93</v>
      </c>
      <c r="G59" s="163" t="s">
        <v>7</v>
      </c>
    </row>
    <row r="60" spans="1:7" s="112" customFormat="1" ht="26.4" x14ac:dyDescent="0.25">
      <c r="A60" s="49" t="s">
        <v>101</v>
      </c>
      <c r="B60" s="166">
        <v>152</v>
      </c>
      <c r="C60" s="166">
        <v>73</v>
      </c>
      <c r="D60" s="167" t="s">
        <v>93</v>
      </c>
      <c r="E60" s="166">
        <v>64</v>
      </c>
      <c r="F60" s="167" t="s">
        <v>93</v>
      </c>
      <c r="G60" s="168" t="s">
        <v>7</v>
      </c>
    </row>
  </sheetData>
  <mergeCells count="11">
    <mergeCell ref="B50:G50"/>
    <mergeCell ref="B38:G38"/>
    <mergeCell ref="B26:G26"/>
    <mergeCell ref="A3:G3"/>
    <mergeCell ref="A1:G1"/>
    <mergeCell ref="B16:G16"/>
    <mergeCell ref="B6:G6"/>
    <mergeCell ref="A4:A5"/>
    <mergeCell ref="C4:F4"/>
    <mergeCell ref="G4:G5"/>
    <mergeCell ref="B4:B5"/>
  </mergeCells>
  <pageMargins left="0.7" right="0.7" top="0.75" bottom="0.75" header="0.3" footer="0.3"/>
  <pageSetup paperSize="9" scale="92" fitToHeight="0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sqref="A1:E1"/>
    </sheetView>
  </sheetViews>
  <sheetFormatPr defaultColWidth="9.109375" defaultRowHeight="13.2" x14ac:dyDescent="0.25"/>
  <cols>
    <col min="1" max="1" width="52" style="1" customWidth="1"/>
    <col min="2" max="3" width="12.6640625" style="1" customWidth="1"/>
    <col min="4" max="4" width="14" style="1" customWidth="1"/>
    <col min="5" max="5" width="11.33203125" style="1" customWidth="1"/>
    <col min="6" max="16384" width="9.109375" style="1"/>
  </cols>
  <sheetData>
    <row r="1" spans="1:5" ht="13.8" x14ac:dyDescent="0.25">
      <c r="A1" s="196" t="s">
        <v>72</v>
      </c>
      <c r="B1" s="196"/>
      <c r="C1" s="196"/>
      <c r="D1" s="196"/>
      <c r="E1" s="196"/>
    </row>
    <row r="2" spans="1:5" x14ac:dyDescent="0.25">
      <c r="A2" s="16"/>
    </row>
    <row r="3" spans="1:5" x14ac:dyDescent="0.25">
      <c r="A3" s="36"/>
      <c r="B3" s="9">
        <v>2018</v>
      </c>
      <c r="C3" s="111">
        <v>2019</v>
      </c>
      <c r="D3" s="30">
        <v>2020</v>
      </c>
      <c r="E3" s="30">
        <v>2021</v>
      </c>
    </row>
    <row r="4" spans="1:5" ht="39.6" x14ac:dyDescent="0.25">
      <c r="A4" s="105" t="s">
        <v>117</v>
      </c>
      <c r="B4" s="143">
        <v>7.9</v>
      </c>
      <c r="C4" s="144">
        <v>5</v>
      </c>
      <c r="D4" s="132">
        <v>7.4</v>
      </c>
      <c r="E4" s="145">
        <v>6.6</v>
      </c>
    </row>
    <row r="5" spans="1:5" ht="39.6" x14ac:dyDescent="0.25">
      <c r="A5" s="106" t="s">
        <v>69</v>
      </c>
      <c r="B5" s="169">
        <v>10.7</v>
      </c>
      <c r="C5" s="170">
        <v>9.5</v>
      </c>
      <c r="D5" s="171">
        <v>12.9</v>
      </c>
      <c r="E5" s="113">
        <v>10.199999999999999</v>
      </c>
    </row>
    <row r="6" spans="1:5" x14ac:dyDescent="0.25">
      <c r="A6" s="118" t="s">
        <v>125</v>
      </c>
      <c r="B6" s="169">
        <v>61675.9</v>
      </c>
      <c r="C6" s="170">
        <v>31319.3</v>
      </c>
      <c r="D6" s="171">
        <v>35702.9</v>
      </c>
      <c r="E6" s="113">
        <v>69903.7</v>
      </c>
    </row>
    <row r="7" spans="1:5" ht="39.6" x14ac:dyDescent="0.25">
      <c r="A7" s="118" t="s">
        <v>126</v>
      </c>
      <c r="B7" s="169">
        <v>1.4</v>
      </c>
      <c r="C7" s="170">
        <v>0.5</v>
      </c>
      <c r="D7" s="171">
        <v>0.9</v>
      </c>
      <c r="E7" s="113">
        <v>1.1000000000000001</v>
      </c>
    </row>
    <row r="8" spans="1:5" ht="39.6" x14ac:dyDescent="0.25">
      <c r="A8" s="7" t="s">
        <v>70</v>
      </c>
      <c r="B8" s="169"/>
      <c r="C8" s="170"/>
      <c r="D8" s="171"/>
      <c r="E8" s="113"/>
    </row>
    <row r="9" spans="1:5" x14ac:dyDescent="0.25">
      <c r="A9" s="14" t="s">
        <v>87</v>
      </c>
      <c r="B9" s="169">
        <v>19156.2</v>
      </c>
      <c r="C9" s="170">
        <v>43164.2</v>
      </c>
      <c r="D9" s="171">
        <v>39744.300000000003</v>
      </c>
      <c r="E9" s="113">
        <v>23738.7</v>
      </c>
    </row>
    <row r="10" spans="1:5" ht="26.4" x14ac:dyDescent="0.25">
      <c r="A10" s="15" t="s">
        <v>71</v>
      </c>
      <c r="B10" s="172">
        <v>0.4</v>
      </c>
      <c r="C10" s="173">
        <v>0.8</v>
      </c>
      <c r="D10" s="174">
        <v>1</v>
      </c>
      <c r="E10" s="114">
        <v>0.4</v>
      </c>
    </row>
    <row r="11" spans="1:5" ht="15.6" x14ac:dyDescent="0.3">
      <c r="A11" s="37"/>
      <c r="B11" s="38"/>
      <c r="C11" s="38"/>
      <c r="D11" s="38"/>
    </row>
    <row r="12" spans="1:5" ht="13.8" x14ac:dyDescent="0.3">
      <c r="A12" s="39"/>
      <c r="B12" s="38"/>
      <c r="C12" s="38"/>
      <c r="D12" s="38"/>
    </row>
    <row r="13" spans="1:5" ht="13.8" x14ac:dyDescent="0.3">
      <c r="A13" s="39"/>
      <c r="B13" s="38"/>
      <c r="C13" s="38"/>
      <c r="D13" s="38"/>
    </row>
  </sheetData>
  <mergeCells count="1">
    <mergeCell ref="A1:E1"/>
  </mergeCells>
  <pageMargins left="0.7" right="0.7" top="0.75" bottom="0.75" header="0.3" footer="0.3"/>
  <pageSetup paperSize="9" orientation="landscape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Normal="100" workbookViewId="0">
      <selection sqref="A1:E1"/>
    </sheetView>
  </sheetViews>
  <sheetFormatPr defaultColWidth="9.109375" defaultRowHeight="13.2" x14ac:dyDescent="0.25"/>
  <cols>
    <col min="1" max="1" width="41.109375" style="1" customWidth="1"/>
    <col min="2" max="3" width="12.88671875" style="1" customWidth="1"/>
    <col min="4" max="5" width="12" style="1" customWidth="1"/>
    <col min="6" max="16384" width="9.109375" style="1"/>
  </cols>
  <sheetData>
    <row r="1" spans="1:9" ht="29.25" customHeight="1" x14ac:dyDescent="0.25">
      <c r="A1" s="216" t="s">
        <v>115</v>
      </c>
      <c r="B1" s="216"/>
      <c r="C1" s="216"/>
      <c r="D1" s="216"/>
      <c r="E1" s="216"/>
      <c r="G1" s="76"/>
    </row>
    <row r="2" spans="1:9" ht="13.8" x14ac:dyDescent="0.3">
      <c r="A2" s="41"/>
      <c r="B2" s="38"/>
      <c r="C2" s="38"/>
      <c r="D2" s="38"/>
    </row>
    <row r="3" spans="1:9" x14ac:dyDescent="0.25">
      <c r="A3" s="218" t="s">
        <v>86</v>
      </c>
      <c r="B3" s="218"/>
      <c r="C3" s="218"/>
      <c r="D3" s="218"/>
      <c r="E3" s="218"/>
    </row>
    <row r="4" spans="1:9" x14ac:dyDescent="0.25">
      <c r="A4" s="32"/>
      <c r="B4" s="9">
        <v>2018</v>
      </c>
      <c r="C4" s="9">
        <v>2019</v>
      </c>
      <c r="D4" s="30">
        <v>2020</v>
      </c>
      <c r="E4" s="30">
        <v>2021</v>
      </c>
    </row>
    <row r="5" spans="1:9" x14ac:dyDescent="0.25">
      <c r="A5" s="52" t="s">
        <v>4</v>
      </c>
      <c r="B5" s="129">
        <v>61675.9</v>
      </c>
      <c r="C5" s="129">
        <v>31319.3</v>
      </c>
      <c r="D5" s="115">
        <v>35702.9</v>
      </c>
      <c r="E5" s="146">
        <v>69903.7</v>
      </c>
      <c r="F5" s="177"/>
      <c r="G5" s="177"/>
      <c r="H5" s="177"/>
      <c r="I5" s="177"/>
    </row>
    <row r="6" spans="1:9" ht="26.4" x14ac:dyDescent="0.25">
      <c r="A6" s="78" t="s">
        <v>56</v>
      </c>
      <c r="B6" s="129"/>
      <c r="C6" s="129"/>
      <c r="D6" s="132"/>
      <c r="E6" s="93"/>
    </row>
    <row r="7" spans="1:9" x14ac:dyDescent="0.25">
      <c r="A7" s="79" t="s">
        <v>57</v>
      </c>
      <c r="B7" s="131">
        <v>60314.1</v>
      </c>
      <c r="C7" s="131">
        <v>29574.9</v>
      </c>
      <c r="D7" s="132">
        <v>34379.800000000003</v>
      </c>
      <c r="E7" s="116">
        <v>67438</v>
      </c>
    </row>
    <row r="8" spans="1:9" x14ac:dyDescent="0.25">
      <c r="A8" s="90" t="s">
        <v>116</v>
      </c>
      <c r="B8" s="131">
        <v>23382</v>
      </c>
      <c r="C8" s="131">
        <v>20893</v>
      </c>
      <c r="D8" s="132">
        <v>17958.8</v>
      </c>
      <c r="E8" s="93">
        <v>27558.400000000001</v>
      </c>
    </row>
    <row r="9" spans="1:9" ht="26.4" x14ac:dyDescent="0.25">
      <c r="A9" s="80" t="s">
        <v>58</v>
      </c>
      <c r="B9" s="131">
        <v>36932.1</v>
      </c>
      <c r="C9" s="131">
        <v>8681.9</v>
      </c>
      <c r="D9" s="132">
        <v>16420.900000000001</v>
      </c>
      <c r="E9" s="93">
        <v>39879.599999999999</v>
      </c>
    </row>
    <row r="10" spans="1:9" x14ac:dyDescent="0.25">
      <c r="A10" s="79" t="s">
        <v>59</v>
      </c>
      <c r="B10" s="131">
        <v>34.1</v>
      </c>
      <c r="C10" s="131">
        <v>1.4</v>
      </c>
      <c r="D10" s="132">
        <v>53</v>
      </c>
      <c r="E10" s="93">
        <v>119.7</v>
      </c>
    </row>
    <row r="11" spans="1:9" x14ac:dyDescent="0.25">
      <c r="A11" s="80" t="s">
        <v>73</v>
      </c>
      <c r="B11" s="131" t="s">
        <v>7</v>
      </c>
      <c r="C11" s="131">
        <v>1.3</v>
      </c>
      <c r="D11" s="132" t="s">
        <v>7</v>
      </c>
      <c r="E11" s="116">
        <v>0</v>
      </c>
    </row>
    <row r="12" spans="1:9" x14ac:dyDescent="0.25">
      <c r="A12" s="77" t="s">
        <v>111</v>
      </c>
      <c r="B12" s="131" t="s">
        <v>7</v>
      </c>
      <c r="C12" s="131" t="s">
        <v>7</v>
      </c>
      <c r="D12" s="132">
        <v>0.1</v>
      </c>
      <c r="E12" s="93" t="s">
        <v>7</v>
      </c>
    </row>
    <row r="13" spans="1:9" ht="52.8" x14ac:dyDescent="0.25">
      <c r="A13" s="80" t="s">
        <v>60</v>
      </c>
      <c r="B13" s="131">
        <v>28.4</v>
      </c>
      <c r="C13" s="131" t="s">
        <v>7</v>
      </c>
      <c r="D13" s="132">
        <v>39.9</v>
      </c>
      <c r="E13" s="93">
        <v>49.1</v>
      </c>
    </row>
    <row r="14" spans="1:9" x14ac:dyDescent="0.25">
      <c r="A14" s="80" t="s">
        <v>75</v>
      </c>
      <c r="B14" s="131">
        <v>4.8</v>
      </c>
      <c r="C14" s="131">
        <v>0.1</v>
      </c>
      <c r="D14" s="132" t="s">
        <v>7</v>
      </c>
      <c r="E14" s="93" t="s">
        <v>7</v>
      </c>
    </row>
    <row r="15" spans="1:9" ht="26.4" x14ac:dyDescent="0.25">
      <c r="A15" s="80" t="s">
        <v>76</v>
      </c>
      <c r="B15" s="131">
        <v>0.8</v>
      </c>
      <c r="C15" s="131" t="s">
        <v>7</v>
      </c>
      <c r="D15" s="132" t="s">
        <v>7</v>
      </c>
      <c r="E15" s="93">
        <v>0.3</v>
      </c>
    </row>
    <row r="16" spans="1:9" ht="26.4" x14ac:dyDescent="0.25">
      <c r="A16" s="77" t="s">
        <v>77</v>
      </c>
      <c r="B16" s="131" t="s">
        <v>7</v>
      </c>
      <c r="C16" s="131" t="s">
        <v>7</v>
      </c>
      <c r="D16" s="132">
        <v>2.6</v>
      </c>
      <c r="E16" s="93">
        <v>3.5</v>
      </c>
    </row>
    <row r="17" spans="1:5" x14ac:dyDescent="0.25">
      <c r="A17" s="80" t="s">
        <v>112</v>
      </c>
      <c r="B17" s="131" t="s">
        <v>7</v>
      </c>
      <c r="C17" s="131" t="s">
        <v>7</v>
      </c>
      <c r="D17" s="132">
        <v>10.4</v>
      </c>
      <c r="E17" s="93">
        <v>66.7</v>
      </c>
    </row>
    <row r="18" spans="1:5" ht="28.5" customHeight="1" x14ac:dyDescent="0.25">
      <c r="A18" s="79" t="s">
        <v>61</v>
      </c>
      <c r="B18" s="131">
        <v>133.19999999999999</v>
      </c>
      <c r="C18" s="131">
        <v>197.5</v>
      </c>
      <c r="D18" s="132">
        <v>69.7</v>
      </c>
      <c r="E18" s="93">
        <v>177.9</v>
      </c>
    </row>
    <row r="19" spans="1:5" ht="39.6" x14ac:dyDescent="0.25">
      <c r="A19" s="79" t="s">
        <v>78</v>
      </c>
      <c r="B19" s="131">
        <v>24.2</v>
      </c>
      <c r="C19" s="131">
        <v>2.2000000000000002</v>
      </c>
      <c r="D19" s="132">
        <v>13.2</v>
      </c>
      <c r="E19" s="116">
        <v>197</v>
      </c>
    </row>
    <row r="20" spans="1:5" ht="15.6" x14ac:dyDescent="0.25">
      <c r="A20" s="73" t="s">
        <v>79</v>
      </c>
      <c r="B20" s="131" t="s">
        <v>7</v>
      </c>
      <c r="C20" s="131" t="s">
        <v>7</v>
      </c>
      <c r="D20" s="132">
        <v>9.4</v>
      </c>
      <c r="E20" s="93">
        <v>3.5</v>
      </c>
    </row>
    <row r="21" spans="1:5" x14ac:dyDescent="0.25">
      <c r="A21" s="79" t="s">
        <v>80</v>
      </c>
      <c r="B21" s="131" t="s">
        <v>93</v>
      </c>
      <c r="C21" s="131">
        <v>465</v>
      </c>
      <c r="D21" s="132">
        <v>116.1</v>
      </c>
      <c r="E21" s="93">
        <v>157.30000000000001</v>
      </c>
    </row>
    <row r="22" spans="1:5" x14ac:dyDescent="0.25">
      <c r="A22" s="79" t="s">
        <v>81</v>
      </c>
      <c r="B22" s="131" t="s">
        <v>7</v>
      </c>
      <c r="C22" s="131" t="s">
        <v>7</v>
      </c>
      <c r="D22" s="132">
        <v>0.1</v>
      </c>
      <c r="E22" s="93">
        <v>0.6</v>
      </c>
    </row>
    <row r="23" spans="1:5" x14ac:dyDescent="0.25">
      <c r="A23" s="79" t="s">
        <v>62</v>
      </c>
      <c r="B23" s="131">
        <v>224.4</v>
      </c>
      <c r="C23" s="131">
        <v>37.6</v>
      </c>
      <c r="D23" s="132">
        <v>46.9</v>
      </c>
      <c r="E23" s="93">
        <v>185.4</v>
      </c>
    </row>
    <row r="24" spans="1:5" ht="52.8" x14ac:dyDescent="0.25">
      <c r="A24" s="81" t="s">
        <v>113</v>
      </c>
      <c r="B24" s="131" t="s">
        <v>7</v>
      </c>
      <c r="C24" s="131" t="s">
        <v>7</v>
      </c>
      <c r="D24" s="132">
        <v>0.7</v>
      </c>
      <c r="E24" s="93">
        <v>0.1</v>
      </c>
    </row>
    <row r="25" spans="1:5" ht="26.4" x14ac:dyDescent="0.25">
      <c r="A25" s="79" t="s">
        <v>114</v>
      </c>
      <c r="B25" s="131" t="s">
        <v>7</v>
      </c>
      <c r="C25" s="131" t="s">
        <v>7</v>
      </c>
      <c r="D25" s="132">
        <v>9.1</v>
      </c>
      <c r="E25" s="93">
        <v>1.2</v>
      </c>
    </row>
    <row r="26" spans="1:5" ht="26.4" x14ac:dyDescent="0.25">
      <c r="A26" s="79" t="s">
        <v>82</v>
      </c>
      <c r="B26" s="131">
        <v>1.3</v>
      </c>
      <c r="C26" s="131">
        <v>0.5</v>
      </c>
      <c r="D26" s="132">
        <v>3.3</v>
      </c>
      <c r="E26" s="93">
        <v>2.1</v>
      </c>
    </row>
    <row r="27" spans="1:5" ht="26.4" x14ac:dyDescent="0.25">
      <c r="A27" s="79" t="s">
        <v>83</v>
      </c>
      <c r="B27" s="131" t="s">
        <v>7</v>
      </c>
      <c r="C27" s="131">
        <v>0.1</v>
      </c>
      <c r="D27" s="132">
        <v>0.5</v>
      </c>
      <c r="E27" s="93">
        <v>1.5</v>
      </c>
    </row>
    <row r="28" spans="1:5" ht="52.8" x14ac:dyDescent="0.25">
      <c r="A28" s="79" t="s">
        <v>84</v>
      </c>
      <c r="B28" s="131">
        <v>7.7</v>
      </c>
      <c r="C28" s="131">
        <v>54.7</v>
      </c>
      <c r="D28" s="132">
        <v>90.5</v>
      </c>
      <c r="E28" s="93">
        <v>9.1</v>
      </c>
    </row>
    <row r="29" spans="1:5" x14ac:dyDescent="0.25">
      <c r="A29" s="79" t="s">
        <v>63</v>
      </c>
      <c r="B29" s="131">
        <v>936.9</v>
      </c>
      <c r="C29" s="131">
        <v>978.9</v>
      </c>
      <c r="D29" s="132">
        <v>845.6</v>
      </c>
      <c r="E29" s="93">
        <v>1558.6</v>
      </c>
    </row>
    <row r="30" spans="1:5" ht="26.4" x14ac:dyDescent="0.25">
      <c r="A30" s="82" t="s">
        <v>85</v>
      </c>
      <c r="B30" s="147" t="s">
        <v>93</v>
      </c>
      <c r="C30" s="147">
        <v>6.4</v>
      </c>
      <c r="D30" s="141">
        <v>65</v>
      </c>
      <c r="E30" s="96">
        <v>51.8</v>
      </c>
    </row>
    <row r="31" spans="1:5" x14ac:dyDescent="0.25">
      <c r="A31" s="83"/>
      <c r="B31" s="76"/>
      <c r="C31" s="76"/>
      <c r="D31" s="76"/>
      <c r="E31" s="76"/>
    </row>
    <row r="32" spans="1:5" ht="28.5" customHeight="1" x14ac:dyDescent="0.25">
      <c r="A32" s="217" t="s">
        <v>133</v>
      </c>
      <c r="B32" s="217"/>
      <c r="C32" s="217"/>
      <c r="D32" s="217"/>
      <c r="E32" s="217"/>
    </row>
  </sheetData>
  <mergeCells count="3">
    <mergeCell ref="A1:E1"/>
    <mergeCell ref="A32:E32"/>
    <mergeCell ref="A3:E3"/>
  </mergeCells>
  <pageMargins left="0.7" right="0.7" top="0.75" bottom="0.75" header="0.3" footer="0.3"/>
  <pageSetup paperSize="9" scale="96" fitToHeight="0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sqref="A1:E1"/>
    </sheetView>
  </sheetViews>
  <sheetFormatPr defaultColWidth="9.109375" defaultRowHeight="13.2" x14ac:dyDescent="0.25"/>
  <cols>
    <col min="1" max="1" width="37.88671875" style="1" customWidth="1"/>
    <col min="2" max="2" width="11.33203125" style="1" customWidth="1"/>
    <col min="3" max="3" width="11.5546875" style="1" customWidth="1"/>
    <col min="4" max="4" width="11.33203125" style="1" customWidth="1"/>
    <col min="5" max="5" width="10.5546875" style="1" customWidth="1"/>
    <col min="6" max="16384" width="9.109375" style="1"/>
  </cols>
  <sheetData>
    <row r="1" spans="1:9" ht="52.5" customHeight="1" x14ac:dyDescent="0.25">
      <c r="A1" s="219" t="s">
        <v>120</v>
      </c>
      <c r="B1" s="219"/>
      <c r="C1" s="219"/>
      <c r="D1" s="219"/>
      <c r="E1" s="219"/>
      <c r="G1" s="76"/>
    </row>
    <row r="2" spans="1:9" x14ac:dyDescent="0.25">
      <c r="A2" s="40"/>
    </row>
    <row r="3" spans="1:9" x14ac:dyDescent="0.25">
      <c r="A3" s="218" t="s">
        <v>86</v>
      </c>
      <c r="B3" s="218"/>
      <c r="C3" s="218"/>
      <c r="D3" s="218"/>
      <c r="E3" s="218"/>
    </row>
    <row r="4" spans="1:9" x14ac:dyDescent="0.25">
      <c r="A4" s="84"/>
      <c r="B4" s="9">
        <v>2018</v>
      </c>
      <c r="C4" s="9">
        <v>2019</v>
      </c>
      <c r="D4" s="30">
        <v>2020</v>
      </c>
      <c r="E4" s="30">
        <v>2021</v>
      </c>
    </row>
    <row r="5" spans="1:9" x14ac:dyDescent="0.25">
      <c r="A5" s="19" t="s">
        <v>4</v>
      </c>
      <c r="B5" s="148">
        <v>19156.2</v>
      </c>
      <c r="C5" s="148">
        <v>43164.2</v>
      </c>
      <c r="D5" s="115">
        <v>39744.300000000003</v>
      </c>
      <c r="E5" s="146">
        <v>23738.7</v>
      </c>
      <c r="F5" s="177"/>
      <c r="G5" s="177"/>
      <c r="H5" s="177"/>
      <c r="I5" s="177"/>
    </row>
    <row r="6" spans="1:9" ht="26.4" x14ac:dyDescent="0.25">
      <c r="A6" s="85" t="s">
        <v>56</v>
      </c>
      <c r="B6" s="149"/>
      <c r="C6" s="149"/>
      <c r="D6" s="132"/>
      <c r="E6" s="93"/>
    </row>
    <row r="7" spans="1:9" x14ac:dyDescent="0.25">
      <c r="A7" s="73" t="s">
        <v>57</v>
      </c>
      <c r="B7" s="149">
        <v>17132.099999999999</v>
      </c>
      <c r="C7" s="149">
        <v>36938.1</v>
      </c>
      <c r="D7" s="132">
        <v>31647.3</v>
      </c>
      <c r="E7" s="93">
        <v>13950.4</v>
      </c>
    </row>
    <row r="8" spans="1:9" ht="12" customHeight="1" x14ac:dyDescent="0.25">
      <c r="A8" s="89" t="s">
        <v>116</v>
      </c>
      <c r="B8" s="149">
        <v>16159.6</v>
      </c>
      <c r="C8" s="149">
        <v>34926.699999999997</v>
      </c>
      <c r="D8" s="132">
        <v>29884.3</v>
      </c>
      <c r="E8" s="93">
        <v>11978.6</v>
      </c>
    </row>
    <row r="9" spans="1:9" ht="26.4" x14ac:dyDescent="0.25">
      <c r="A9" s="86" t="s">
        <v>58</v>
      </c>
      <c r="B9" s="149">
        <v>972.6</v>
      </c>
      <c r="C9" s="149">
        <v>2011.5</v>
      </c>
      <c r="D9" s="132">
        <v>1763.1</v>
      </c>
      <c r="E9" s="93">
        <v>1971.8</v>
      </c>
    </row>
    <row r="10" spans="1:9" x14ac:dyDescent="0.25">
      <c r="A10" s="87" t="s">
        <v>59</v>
      </c>
      <c r="B10" s="149" t="s">
        <v>7</v>
      </c>
      <c r="C10" s="149">
        <v>471.6</v>
      </c>
      <c r="D10" s="132" t="s">
        <v>7</v>
      </c>
      <c r="E10" s="93" t="s">
        <v>7</v>
      </c>
    </row>
    <row r="11" spans="1:9" x14ac:dyDescent="0.25">
      <c r="A11" s="86" t="s">
        <v>73</v>
      </c>
      <c r="B11" s="149" t="s">
        <v>7</v>
      </c>
      <c r="C11" s="149">
        <v>2.1</v>
      </c>
      <c r="D11" s="132" t="s">
        <v>7</v>
      </c>
      <c r="E11" s="93" t="s">
        <v>7</v>
      </c>
    </row>
    <row r="12" spans="1:9" ht="26.4" x14ac:dyDescent="0.25">
      <c r="A12" s="86" t="s">
        <v>74</v>
      </c>
      <c r="B12" s="149" t="s">
        <v>7</v>
      </c>
      <c r="C12" s="149">
        <v>17.5</v>
      </c>
      <c r="D12" s="132" t="s">
        <v>7</v>
      </c>
      <c r="E12" s="93" t="s">
        <v>7</v>
      </c>
    </row>
    <row r="13" spans="1:9" ht="29.25" customHeight="1" x14ac:dyDescent="0.25">
      <c r="A13" s="85" t="s">
        <v>77</v>
      </c>
      <c r="B13" s="149" t="s">
        <v>7</v>
      </c>
      <c r="C13" s="149">
        <v>452</v>
      </c>
      <c r="D13" s="132" t="s">
        <v>7</v>
      </c>
      <c r="E13" s="93" t="s">
        <v>7</v>
      </c>
    </row>
    <row r="14" spans="1:9" ht="39.6" x14ac:dyDescent="0.25">
      <c r="A14" s="73" t="s">
        <v>61</v>
      </c>
      <c r="B14" s="149" t="s">
        <v>7</v>
      </c>
      <c r="C14" s="149">
        <v>379.3</v>
      </c>
      <c r="D14" s="132">
        <v>952.8</v>
      </c>
      <c r="E14" s="93">
        <v>907.3</v>
      </c>
    </row>
    <row r="15" spans="1:9" ht="39.75" customHeight="1" x14ac:dyDescent="0.25">
      <c r="A15" s="87" t="s">
        <v>78</v>
      </c>
      <c r="B15" s="149" t="s">
        <v>7</v>
      </c>
      <c r="C15" s="149">
        <v>3.3</v>
      </c>
      <c r="D15" s="132">
        <v>3.3</v>
      </c>
      <c r="E15" s="93">
        <v>76.5</v>
      </c>
    </row>
    <row r="16" spans="1:9" ht="15.6" x14ac:dyDescent="0.25">
      <c r="A16" s="73" t="s">
        <v>79</v>
      </c>
      <c r="B16" s="149" t="s">
        <v>7</v>
      </c>
      <c r="C16" s="149">
        <v>22.8</v>
      </c>
      <c r="D16" s="132" t="s">
        <v>7</v>
      </c>
      <c r="E16" s="93" t="s">
        <v>7</v>
      </c>
    </row>
    <row r="17" spans="1:5" x14ac:dyDescent="0.25">
      <c r="A17" s="87" t="s">
        <v>80</v>
      </c>
      <c r="B17" s="149" t="s">
        <v>93</v>
      </c>
      <c r="C17" s="149">
        <v>3123.1</v>
      </c>
      <c r="D17" s="132">
        <v>4316.8</v>
      </c>
      <c r="E17" s="93">
        <v>4674.3</v>
      </c>
    </row>
    <row r="18" spans="1:5" ht="24.6" customHeight="1" x14ac:dyDescent="0.25">
      <c r="A18" s="87" t="s">
        <v>62</v>
      </c>
      <c r="B18" s="149">
        <v>628.4</v>
      </c>
      <c r="C18" s="149">
        <v>826.8</v>
      </c>
      <c r="D18" s="132">
        <v>1259.5</v>
      </c>
      <c r="E18" s="93">
        <v>2720.8</v>
      </c>
    </row>
    <row r="19" spans="1:5" ht="26.4" x14ac:dyDescent="0.25">
      <c r="A19" s="87" t="s">
        <v>94</v>
      </c>
      <c r="B19" s="149" t="s">
        <v>7</v>
      </c>
      <c r="C19" s="149">
        <v>59.2</v>
      </c>
      <c r="D19" s="132">
        <v>59</v>
      </c>
      <c r="E19" s="93">
        <v>76.099999999999994</v>
      </c>
    </row>
    <row r="20" spans="1:5" ht="26.4" x14ac:dyDescent="0.25">
      <c r="A20" s="73" t="s">
        <v>82</v>
      </c>
      <c r="B20" s="149" t="s">
        <v>7</v>
      </c>
      <c r="C20" s="149" t="s">
        <v>7</v>
      </c>
      <c r="D20" s="132">
        <v>24.1</v>
      </c>
      <c r="E20" s="93" t="s">
        <v>7</v>
      </c>
    </row>
    <row r="21" spans="1:5" ht="39.6" x14ac:dyDescent="0.25">
      <c r="A21" s="87" t="s">
        <v>83</v>
      </c>
      <c r="B21" s="149" t="s">
        <v>7</v>
      </c>
      <c r="C21" s="149">
        <v>2</v>
      </c>
      <c r="D21" s="132">
        <v>0.6</v>
      </c>
      <c r="E21" s="93" t="s">
        <v>7</v>
      </c>
    </row>
    <row r="22" spans="1:5" ht="52.8" x14ac:dyDescent="0.25">
      <c r="A22" s="87" t="s">
        <v>84</v>
      </c>
      <c r="B22" s="149" t="s">
        <v>7</v>
      </c>
      <c r="C22" s="149">
        <v>1.6</v>
      </c>
      <c r="D22" s="132">
        <v>74.599999999999994</v>
      </c>
      <c r="E22" s="93" t="s">
        <v>7</v>
      </c>
    </row>
    <row r="23" spans="1:5" x14ac:dyDescent="0.25">
      <c r="A23" s="73" t="s">
        <v>63</v>
      </c>
      <c r="B23" s="149">
        <v>1395.6</v>
      </c>
      <c r="C23" s="149">
        <v>1192.8</v>
      </c>
      <c r="D23" s="132">
        <v>1124.4000000000001</v>
      </c>
      <c r="E23" s="93">
        <v>930.7</v>
      </c>
    </row>
    <row r="24" spans="1:5" ht="26.4" x14ac:dyDescent="0.25">
      <c r="A24" s="88" t="s">
        <v>85</v>
      </c>
      <c r="B24" s="150" t="s">
        <v>39</v>
      </c>
      <c r="C24" s="150">
        <v>143.4</v>
      </c>
      <c r="D24" s="141">
        <v>281.8</v>
      </c>
      <c r="E24" s="96">
        <v>402.5</v>
      </c>
    </row>
    <row r="25" spans="1:5" ht="14.25" customHeight="1" x14ac:dyDescent="0.25">
      <c r="A25" s="76"/>
      <c r="B25" s="76"/>
      <c r="C25" s="76"/>
      <c r="D25" s="76"/>
      <c r="E25" s="76"/>
    </row>
    <row r="26" spans="1:5" ht="26.25" customHeight="1" x14ac:dyDescent="0.25">
      <c r="A26" s="220" t="s">
        <v>134</v>
      </c>
      <c r="B26" s="220"/>
      <c r="C26" s="220"/>
      <c r="D26" s="220"/>
      <c r="E26" s="220"/>
    </row>
  </sheetData>
  <mergeCells count="3">
    <mergeCell ref="A3:E3"/>
    <mergeCell ref="A1:E1"/>
    <mergeCell ref="A26:E26"/>
  </mergeCells>
  <pageMargins left="0.7" right="0.7" top="0.75" bottom="0.75" header="0.3" footer="0.3"/>
  <pageSetup paperSize="9" orientation="portrait" r:id="rId1"/>
  <headerFooter>
    <oddHeader>&amp;C&amp;K01+049НАУКА  И  ИННОВАЦИИ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Содержание</vt:lpstr>
      <vt:lpstr>21.1.</vt:lpstr>
      <vt:lpstr>21.2.</vt:lpstr>
      <vt:lpstr>21.3.</vt:lpstr>
      <vt:lpstr>21.4.</vt:lpstr>
      <vt:lpstr>21.5.</vt:lpstr>
      <vt:lpstr>21.6.</vt:lpstr>
      <vt:lpstr>21.7.</vt:lpstr>
      <vt:lpstr>21.8.</vt:lpstr>
      <vt:lpstr>21.9.</vt:lpstr>
      <vt:lpstr>21.10.</vt:lpstr>
      <vt:lpstr>21.11.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2022-04-13T04:41:34Z</cp:lastPrinted>
  <dcterms:created xsi:type="dcterms:W3CDTF">2020-12-22T11:06:35Z</dcterms:created>
  <dcterms:modified xsi:type="dcterms:W3CDTF">2023-05-30T06:04:18Z</dcterms:modified>
</cp:coreProperties>
</file>